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00.337\"/>
    </mc:Choice>
  </mc:AlternateContent>
  <bookViews>
    <workbookView xWindow="0" yWindow="0" windowWidth="20490" windowHeight="7815" tabRatio="480"/>
  </bookViews>
  <sheets>
    <sheet name="ԱՄՓՈՓ" sheetId="33" r:id="rId1"/>
    <sheet name="ՕԲՅ" sheetId="35" r:id="rId2"/>
    <sheet name="N1 Ջեռուցում" sheetId="24" r:id="rId3"/>
    <sheet name="N2 Կաթսայատուն" sheetId="34" r:id="rId4"/>
  </sheets>
  <definedNames>
    <definedName name="_xlnm.Print_Titles" localSheetId="2">'N1 Ջեռուցում'!$10:$10</definedName>
    <definedName name="_xlnm.Print_Area" localSheetId="1">ՕԲՅ!$A$1:$H$12</definedName>
  </definedNames>
  <calcPr calcId="162913"/>
</workbook>
</file>

<file path=xl/calcChain.xml><?xml version="1.0" encoding="utf-8"?>
<calcChain xmlns="http://schemas.openxmlformats.org/spreadsheetml/2006/main">
  <c r="Q18" i="24" l="1"/>
  <c r="R18" i="24" s="1"/>
  <c r="S18" i="24" s="1"/>
  <c r="T18" i="24" s="1"/>
  <c r="Q26" i="24"/>
  <c r="R26" i="24" s="1"/>
  <c r="S26" i="24" s="1"/>
  <c r="T26" i="24" s="1"/>
  <c r="Q34" i="24"/>
  <c r="R34" i="24" s="1"/>
  <c r="Q42" i="24"/>
  <c r="Q50" i="24"/>
  <c r="Q9" i="24"/>
  <c r="T48" i="34"/>
  <c r="U48" i="34" s="1"/>
  <c r="F14" i="24"/>
  <c r="F15" i="24"/>
  <c r="U17" i="24"/>
  <c r="U18" i="24"/>
  <c r="U19" i="24"/>
  <c r="U20" i="24"/>
  <c r="U21" i="24"/>
  <c r="U22" i="24"/>
  <c r="U23" i="24"/>
  <c r="U24" i="24"/>
  <c r="U25" i="24"/>
  <c r="U26" i="24"/>
  <c r="U27" i="24"/>
  <c r="U28" i="24"/>
  <c r="U29" i="24"/>
  <c r="U30" i="24"/>
  <c r="U31" i="24"/>
  <c r="U32" i="24"/>
  <c r="U33" i="24"/>
  <c r="U34" i="24"/>
  <c r="U35" i="24"/>
  <c r="U36" i="24"/>
  <c r="U37" i="24"/>
  <c r="P38" i="24"/>
  <c r="U38" i="24" s="1"/>
  <c r="U39" i="24"/>
  <c r="E44" i="24"/>
  <c r="U44" i="24"/>
  <c r="E45" i="24"/>
  <c r="U45" i="24"/>
  <c r="G9" i="24"/>
  <c r="J9" i="24"/>
  <c r="G13" i="24"/>
  <c r="H13" i="24" s="1"/>
  <c r="G14" i="24"/>
  <c r="I14" i="24"/>
  <c r="I15" i="24"/>
  <c r="E16" i="24"/>
  <c r="J17" i="24"/>
  <c r="J21" i="24"/>
  <c r="K21" i="24" s="1"/>
  <c r="G25" i="24"/>
  <c r="G26" i="24"/>
  <c r="G27" i="24"/>
  <c r="G28" i="24"/>
  <c r="G29" i="24"/>
  <c r="G30" i="24"/>
  <c r="G31" i="24"/>
  <c r="G32" i="24"/>
  <c r="G33" i="24"/>
  <c r="G34" i="24"/>
  <c r="H34" i="24" s="1"/>
  <c r="G35" i="24"/>
  <c r="H35" i="24" s="1"/>
  <c r="G36" i="24"/>
  <c r="H36" i="24" s="1"/>
  <c r="G37" i="24"/>
  <c r="H37" i="24" s="1"/>
  <c r="G38" i="24"/>
  <c r="G39" i="24"/>
  <c r="H39" i="24" s="1"/>
  <c r="G40" i="24"/>
  <c r="H40" i="24" s="1"/>
  <c r="G41" i="24"/>
  <c r="H41" i="24" s="1"/>
  <c r="G42" i="24"/>
  <c r="H42" i="24" s="1"/>
  <c r="G43" i="24"/>
  <c r="H43" i="24" s="1"/>
  <c r="G44" i="24"/>
  <c r="H44" i="24" s="1"/>
  <c r="G45" i="24"/>
  <c r="H45" i="24" s="1"/>
  <c r="G46" i="24"/>
  <c r="H46" i="24" s="1"/>
  <c r="S46" i="24" s="1"/>
  <c r="T46" i="24" s="1"/>
  <c r="G47" i="24"/>
  <c r="H47" i="24" s="1"/>
  <c r="S47" i="24" s="1"/>
  <c r="T47" i="24" s="1"/>
  <c r="G48" i="24"/>
  <c r="H48" i="24" s="1"/>
  <c r="G49" i="24"/>
  <c r="H49" i="24" s="1"/>
  <c r="S49" i="24" s="1"/>
  <c r="T49" i="24" s="1"/>
  <c r="G50" i="24"/>
  <c r="H50" i="24" s="1"/>
  <c r="J50" i="24"/>
  <c r="K50" i="24" s="1"/>
  <c r="E51" i="24"/>
  <c r="G51" i="24"/>
  <c r="H51" i="24" s="1"/>
  <c r="S51" i="24" s="1"/>
  <c r="Q9" i="34"/>
  <c r="Q20" i="34" s="1"/>
  <c r="R20" i="34" s="1"/>
  <c r="U20" i="34" s="1"/>
  <c r="Q22" i="34"/>
  <c r="R22" i="34" s="1"/>
  <c r="U22" i="34" s="1"/>
  <c r="Q24" i="34"/>
  <c r="R24" i="34" s="1"/>
  <c r="U24" i="34" s="1"/>
  <c r="U53" i="34"/>
  <c r="Q11" i="34"/>
  <c r="Q13" i="34"/>
  <c r="Q15" i="34"/>
  <c r="Q27" i="34"/>
  <c r="R27" i="34" s="1"/>
  <c r="U27" i="34" s="1"/>
  <c r="Q29" i="34"/>
  <c r="R29" i="34" s="1"/>
  <c r="U29" i="34" s="1"/>
  <c r="Q31" i="34"/>
  <c r="R31" i="34" s="1"/>
  <c r="U31" i="34" s="1"/>
  <c r="Q33" i="34"/>
  <c r="R33" i="34" s="1"/>
  <c r="U33" i="34" s="1"/>
  <c r="Q35" i="34"/>
  <c r="R35" i="34" s="1"/>
  <c r="U35" i="34" s="1"/>
  <c r="Q37" i="34"/>
  <c r="R37" i="34" s="1"/>
  <c r="U37" i="34" s="1"/>
  <c r="E41" i="34"/>
  <c r="O43" i="34"/>
  <c r="E45" i="34"/>
  <c r="U45" i="34" s="1"/>
  <c r="E46" i="34"/>
  <c r="U46" i="34" s="1"/>
  <c r="G9" i="34"/>
  <c r="J9" i="34"/>
  <c r="J45" i="34"/>
  <c r="G44" i="34"/>
  <c r="H44" i="34" s="1"/>
  <c r="J44" i="34"/>
  <c r="K44" i="34" s="1"/>
  <c r="Q43" i="34"/>
  <c r="G43" i="34"/>
  <c r="Q42" i="34"/>
  <c r="R42" i="34" s="1"/>
  <c r="J42" i="34"/>
  <c r="G41" i="34"/>
  <c r="H41" i="34" s="1"/>
  <c r="Q41" i="34"/>
  <c r="R41" i="34" s="1"/>
  <c r="F11" i="34"/>
  <c r="I11" i="34"/>
  <c r="F12" i="34"/>
  <c r="I12" i="34"/>
  <c r="F13" i="34"/>
  <c r="I13" i="34"/>
  <c r="F14" i="34"/>
  <c r="I14" i="34"/>
  <c r="F15" i="34"/>
  <c r="I15" i="34"/>
  <c r="G16" i="34"/>
  <c r="H16" i="34" s="1"/>
  <c r="S16" i="34" s="1"/>
  <c r="T16" i="34" s="1"/>
  <c r="G17" i="34"/>
  <c r="H17" i="34" s="1"/>
  <c r="S17" i="34" s="1"/>
  <c r="T17" i="34" s="1"/>
  <c r="J18" i="34"/>
  <c r="K18" i="34" s="1"/>
  <c r="F19" i="34"/>
  <c r="I19" i="34"/>
  <c r="J19" i="34"/>
  <c r="K19" i="34" s="1"/>
  <c r="F26" i="34"/>
  <c r="I26" i="34"/>
  <c r="T53" i="34"/>
  <c r="F8" i="35" s="1"/>
  <c r="F9" i="35"/>
  <c r="F14" i="33"/>
  <c r="F15" i="33" s="1"/>
  <c r="F18" i="33"/>
  <c r="F21" i="33" s="1"/>
  <c r="F24" i="33" s="1"/>
  <c r="F28" i="33" s="1"/>
  <c r="F29" i="33" s="1"/>
  <c r="F30" i="33" s="1"/>
  <c r="J47" i="24"/>
  <c r="Q16" i="34"/>
  <c r="Q17" i="34"/>
  <c r="Q18" i="34"/>
  <c r="Q19" i="34"/>
  <c r="Q10" i="34"/>
  <c r="G11" i="24"/>
  <c r="G10" i="24"/>
  <c r="J49" i="24"/>
  <c r="E15" i="33"/>
  <c r="E16" i="33" s="1"/>
  <c r="E18" i="33" s="1"/>
  <c r="J10" i="34" l="1"/>
  <c r="J43" i="34"/>
  <c r="J41" i="34"/>
  <c r="K41" i="34" s="1"/>
  <c r="S41" i="34" s="1"/>
  <c r="T41" i="34" s="1"/>
  <c r="J16" i="34"/>
  <c r="J12" i="24"/>
  <c r="K12" i="24" s="1"/>
  <c r="J13" i="24"/>
  <c r="K13" i="24" s="1"/>
  <c r="S13" i="24" s="1"/>
  <c r="T13" i="24" s="1"/>
  <c r="J14" i="24"/>
  <c r="K14" i="24" s="1"/>
  <c r="S14" i="24" s="1"/>
  <c r="T14" i="24" s="1"/>
  <c r="J18" i="24"/>
  <c r="J20" i="24"/>
  <c r="K20" i="24" s="1"/>
  <c r="J22" i="24"/>
  <c r="K22" i="24" s="1"/>
  <c r="J24" i="24"/>
  <c r="K24" i="24" s="1"/>
  <c r="J25" i="24"/>
  <c r="J26" i="24"/>
  <c r="J27" i="24"/>
  <c r="J28" i="24"/>
  <c r="J29" i="24"/>
  <c r="J30" i="24"/>
  <c r="J31" i="24"/>
  <c r="J32" i="24"/>
  <c r="J33" i="24"/>
  <c r="J34" i="24"/>
  <c r="K34" i="24" s="1"/>
  <c r="S34" i="24" s="1"/>
  <c r="T34" i="24" s="1"/>
  <c r="J35" i="24"/>
  <c r="J36" i="24"/>
  <c r="K36" i="24" s="1"/>
  <c r="J38" i="24"/>
  <c r="J39" i="24"/>
  <c r="K39" i="24" s="1"/>
  <c r="J40" i="24"/>
  <c r="K40" i="24" s="1"/>
  <c r="J41" i="24"/>
  <c r="K41" i="24" s="1"/>
  <c r="S41" i="24" s="1"/>
  <c r="T41" i="24" s="1"/>
  <c r="J42" i="24"/>
  <c r="K42" i="24" s="1"/>
  <c r="J10" i="24"/>
  <c r="J11" i="24"/>
  <c r="J46" i="24"/>
  <c r="J17" i="34"/>
  <c r="R43" i="34"/>
  <c r="S44" i="34"/>
  <c r="T44" i="34" s="1"/>
  <c r="J46" i="34"/>
  <c r="G10" i="34"/>
  <c r="G46" i="34"/>
  <c r="G45" i="34"/>
  <c r="G42" i="34"/>
  <c r="G18" i="34"/>
  <c r="H18" i="34" s="1"/>
  <c r="S18" i="34" s="1"/>
  <c r="T18" i="34" s="1"/>
  <c r="G19" i="34"/>
  <c r="H19" i="34" s="1"/>
  <c r="S19" i="34" s="1"/>
  <c r="T19" i="34" s="1"/>
  <c r="U41" i="34"/>
  <c r="U42" i="34"/>
  <c r="U43" i="34"/>
  <c r="J51" i="24"/>
  <c r="J48" i="24"/>
  <c r="K48" i="24" s="1"/>
  <c r="J45" i="24"/>
  <c r="K45" i="24" s="1"/>
  <c r="J44" i="24"/>
  <c r="K44" i="24" s="1"/>
  <c r="J43" i="24"/>
  <c r="K43" i="24" s="1"/>
  <c r="S43" i="24" s="1"/>
  <c r="T43" i="24" s="1"/>
  <c r="J23" i="24"/>
  <c r="K23" i="24" s="1"/>
  <c r="J19" i="24"/>
  <c r="J16" i="24"/>
  <c r="K16" i="24" s="1"/>
  <c r="J15" i="24"/>
  <c r="K15" i="24" s="1"/>
  <c r="Q11" i="24"/>
  <c r="Q12" i="24"/>
  <c r="Q16" i="24"/>
  <c r="Q20" i="24"/>
  <c r="R20" i="24" s="1"/>
  <c r="Q24" i="24"/>
  <c r="R24" i="24" s="1"/>
  <c r="Q28" i="24"/>
  <c r="R28" i="24" s="1"/>
  <c r="S28" i="24" s="1"/>
  <c r="T28" i="24" s="1"/>
  <c r="Q32" i="24"/>
  <c r="R32" i="24" s="1"/>
  <c r="S32" i="24" s="1"/>
  <c r="T32" i="24" s="1"/>
  <c r="Q36" i="24"/>
  <c r="R36" i="24" s="1"/>
  <c r="Q40" i="24"/>
  <c r="Q44" i="24"/>
  <c r="R44" i="24" s="1"/>
  <c r="Q48" i="24"/>
  <c r="Q10" i="24"/>
  <c r="Q46" i="24"/>
  <c r="Q38" i="24"/>
  <c r="R38" i="24" s="1"/>
  <c r="S38" i="24" s="1"/>
  <c r="T38" i="24" s="1"/>
  <c r="Q30" i="24"/>
  <c r="R30" i="24" s="1"/>
  <c r="S30" i="24" s="1"/>
  <c r="T30" i="24" s="1"/>
  <c r="Q22" i="24"/>
  <c r="R22" i="24" s="1"/>
  <c r="Q14" i="24"/>
  <c r="H14" i="24"/>
  <c r="F31" i="33"/>
  <c r="F32" i="33" s="1"/>
  <c r="E20" i="33"/>
  <c r="S50" i="24"/>
  <c r="T50" i="24" s="1"/>
  <c r="S48" i="24"/>
  <c r="T48" i="24" s="1"/>
  <c r="S44" i="24"/>
  <c r="T44" i="24" s="1"/>
  <c r="G39" i="34"/>
  <c r="H39" i="34" s="1"/>
  <c r="S39" i="34" s="1"/>
  <c r="T39" i="34" s="1"/>
  <c r="G14" i="34"/>
  <c r="G13" i="34"/>
  <c r="H13" i="34" s="1"/>
  <c r="G12" i="34"/>
  <c r="H12" i="34" s="1"/>
  <c r="G11" i="34"/>
  <c r="H11" i="34" s="1"/>
  <c r="Q44" i="34"/>
  <c r="Q45" i="34"/>
  <c r="R45" i="34" s="1"/>
  <c r="S45" i="34" s="1"/>
  <c r="T45" i="34" s="1"/>
  <c r="Q46" i="34"/>
  <c r="R46" i="34" s="1"/>
  <c r="S46" i="34" s="1"/>
  <c r="T46" i="34" s="1"/>
  <c r="Q39" i="34"/>
  <c r="Q38" i="34"/>
  <c r="R38" i="34" s="1"/>
  <c r="U38" i="34" s="1"/>
  <c r="Q36" i="34"/>
  <c r="R36" i="34" s="1"/>
  <c r="U36" i="34" s="1"/>
  <c r="Q34" i="34"/>
  <c r="R34" i="34" s="1"/>
  <c r="U34" i="34" s="1"/>
  <c r="Q32" i="34"/>
  <c r="R32" i="34" s="1"/>
  <c r="Q30" i="34"/>
  <c r="R30" i="34" s="1"/>
  <c r="Q28" i="34"/>
  <c r="R28" i="34" s="1"/>
  <c r="Q26" i="34"/>
  <c r="R26" i="34" s="1"/>
  <c r="U26" i="34" s="1"/>
  <c r="Q14" i="34"/>
  <c r="Q12" i="34"/>
  <c r="Q40" i="34"/>
  <c r="R40" i="34" s="1"/>
  <c r="U40" i="34" s="1"/>
  <c r="Q25" i="34"/>
  <c r="R25" i="34" s="1"/>
  <c r="U25" i="34" s="1"/>
  <c r="Q23" i="34"/>
  <c r="R23" i="34" s="1"/>
  <c r="U23" i="34" s="1"/>
  <c r="Q21" i="34"/>
  <c r="R21" i="34" s="1"/>
  <c r="U21" i="34" s="1"/>
  <c r="T51" i="24"/>
  <c r="S42" i="24"/>
  <c r="T42" i="24" s="1"/>
  <c r="S40" i="24"/>
  <c r="T40" i="24" s="1"/>
  <c r="S36" i="24"/>
  <c r="T36" i="24" s="1"/>
  <c r="G12" i="24"/>
  <c r="H12" i="24" s="1"/>
  <c r="G15" i="24"/>
  <c r="H15" i="24" s="1"/>
  <c r="S15" i="24" s="1"/>
  <c r="T15" i="24" s="1"/>
  <c r="G16" i="24"/>
  <c r="H16" i="24" s="1"/>
  <c r="S16" i="24" s="1"/>
  <c r="T16" i="24" s="1"/>
  <c r="G17" i="24"/>
  <c r="G18" i="24"/>
  <c r="G19" i="24"/>
  <c r="G20" i="24"/>
  <c r="H20" i="24" s="1"/>
  <c r="G21" i="24"/>
  <c r="H21" i="24" s="1"/>
  <c r="G22" i="24"/>
  <c r="H22" i="24" s="1"/>
  <c r="G23" i="24"/>
  <c r="H23" i="24" s="1"/>
  <c r="G24" i="24"/>
  <c r="H24" i="24" s="1"/>
  <c r="U52" i="24"/>
  <c r="Q51" i="24"/>
  <c r="Q49" i="24"/>
  <c r="Q47" i="24"/>
  <c r="Q45" i="24"/>
  <c r="R45" i="24" s="1"/>
  <c r="Q43" i="24"/>
  <c r="Q41" i="24"/>
  <c r="Q39" i="24"/>
  <c r="R39" i="24" s="1"/>
  <c r="S39" i="24" s="1"/>
  <c r="T39" i="24" s="1"/>
  <c r="Q37" i="24"/>
  <c r="R37" i="24" s="1"/>
  <c r="Q35" i="24"/>
  <c r="R35" i="24" s="1"/>
  <c r="Q33" i="24"/>
  <c r="R33" i="24" s="1"/>
  <c r="S33" i="24" s="1"/>
  <c r="T33" i="24" s="1"/>
  <c r="Q31" i="24"/>
  <c r="R31" i="24" s="1"/>
  <c r="S31" i="24" s="1"/>
  <c r="T31" i="24" s="1"/>
  <c r="Q29" i="24"/>
  <c r="R29" i="24" s="1"/>
  <c r="S29" i="24" s="1"/>
  <c r="T29" i="24" s="1"/>
  <c r="Q27" i="24"/>
  <c r="R27" i="24" s="1"/>
  <c r="S27" i="24" s="1"/>
  <c r="T27" i="24" s="1"/>
  <c r="Q25" i="24"/>
  <c r="R25" i="24" s="1"/>
  <c r="S25" i="24" s="1"/>
  <c r="T25" i="24" s="1"/>
  <c r="Q23" i="24"/>
  <c r="R23" i="24" s="1"/>
  <c r="Q21" i="24"/>
  <c r="R21" i="24" s="1"/>
  <c r="Q19" i="24"/>
  <c r="R19" i="24" s="1"/>
  <c r="S19" i="24" s="1"/>
  <c r="T19" i="24" s="1"/>
  <c r="Q17" i="24"/>
  <c r="R17" i="24" s="1"/>
  <c r="S17" i="24" s="1"/>
  <c r="T17" i="24" s="1"/>
  <c r="Q15" i="24"/>
  <c r="Q13" i="24"/>
  <c r="J40" i="34" l="1"/>
  <c r="J12" i="34"/>
  <c r="K12" i="34" s="1"/>
  <c r="J14" i="34"/>
  <c r="J20" i="34"/>
  <c r="K20" i="34" s="1"/>
  <c r="J21" i="34"/>
  <c r="K21" i="34" s="1"/>
  <c r="J22" i="34"/>
  <c r="K22" i="34" s="1"/>
  <c r="J23" i="34"/>
  <c r="K23" i="34" s="1"/>
  <c r="J24" i="34"/>
  <c r="K24" i="34" s="1"/>
  <c r="J11" i="34"/>
  <c r="K11" i="34" s="1"/>
  <c r="S11" i="34" s="1"/>
  <c r="T11" i="34" s="1"/>
  <c r="J25" i="34"/>
  <c r="J13" i="34"/>
  <c r="K13" i="34" s="1"/>
  <c r="S13" i="34" s="1"/>
  <c r="T13" i="34" s="1"/>
  <c r="J27" i="34"/>
  <c r="K27" i="34" s="1"/>
  <c r="J28" i="34"/>
  <c r="K28" i="34" s="1"/>
  <c r="S28" i="34" s="1"/>
  <c r="T28" i="34" s="1"/>
  <c r="J29" i="34"/>
  <c r="K29" i="34" s="1"/>
  <c r="J30" i="34"/>
  <c r="K30" i="34" s="1"/>
  <c r="S30" i="34" s="1"/>
  <c r="T30" i="34" s="1"/>
  <c r="J31" i="34"/>
  <c r="K31" i="34" s="1"/>
  <c r="J32" i="34"/>
  <c r="K32" i="34" s="1"/>
  <c r="S32" i="34" s="1"/>
  <c r="T32" i="34" s="1"/>
  <c r="J33" i="34"/>
  <c r="K33" i="34" s="1"/>
  <c r="J34" i="34"/>
  <c r="K34" i="34" s="1"/>
  <c r="J35" i="34"/>
  <c r="K35" i="34" s="1"/>
  <c r="J36" i="34"/>
  <c r="K36" i="34" s="1"/>
  <c r="J37" i="34"/>
  <c r="J38" i="34"/>
  <c r="S45" i="24"/>
  <c r="T45" i="24" s="1"/>
  <c r="S24" i="24"/>
  <c r="T24" i="24" s="1"/>
  <c r="S22" i="24"/>
  <c r="T22" i="24" s="1"/>
  <c r="S20" i="24"/>
  <c r="T20" i="24" s="1"/>
  <c r="S12" i="24"/>
  <c r="T12" i="24" s="1"/>
  <c r="S12" i="34"/>
  <c r="T12" i="34" s="1"/>
  <c r="J39" i="34"/>
  <c r="G40" i="34"/>
  <c r="H40" i="34" s="1"/>
  <c r="G20" i="34"/>
  <c r="H20" i="34" s="1"/>
  <c r="S20" i="34" s="1"/>
  <c r="T20" i="34" s="1"/>
  <c r="G22" i="34"/>
  <c r="H22" i="34" s="1"/>
  <c r="S22" i="34" s="1"/>
  <c r="T22" i="34" s="1"/>
  <c r="G24" i="34"/>
  <c r="H24" i="34" s="1"/>
  <c r="S24" i="34" s="1"/>
  <c r="T24" i="34" s="1"/>
  <c r="G27" i="34"/>
  <c r="H27" i="34" s="1"/>
  <c r="G28" i="34"/>
  <c r="H28" i="34" s="1"/>
  <c r="G29" i="34"/>
  <c r="H29" i="34" s="1"/>
  <c r="G30" i="34"/>
  <c r="H30" i="34" s="1"/>
  <c r="G31" i="34"/>
  <c r="H31" i="34" s="1"/>
  <c r="G32" i="34"/>
  <c r="H32" i="34" s="1"/>
  <c r="G33" i="34"/>
  <c r="H33" i="34" s="1"/>
  <c r="S33" i="34" s="1"/>
  <c r="T33" i="34" s="1"/>
  <c r="G34" i="34"/>
  <c r="H34" i="34" s="1"/>
  <c r="G35" i="34"/>
  <c r="H35" i="34" s="1"/>
  <c r="G36" i="34"/>
  <c r="H36" i="34" s="1"/>
  <c r="G37" i="34"/>
  <c r="H37" i="34" s="1"/>
  <c r="S37" i="34" s="1"/>
  <c r="T37" i="34" s="1"/>
  <c r="G38" i="34"/>
  <c r="G21" i="34"/>
  <c r="H21" i="34" s="1"/>
  <c r="G23" i="34"/>
  <c r="H23" i="34" s="1"/>
  <c r="G25" i="34"/>
  <c r="K35" i="24"/>
  <c r="S35" i="24" s="1"/>
  <c r="T35" i="24" s="1"/>
  <c r="J37" i="24"/>
  <c r="K37" i="24" s="1"/>
  <c r="S37" i="24" s="1"/>
  <c r="T37" i="24" s="1"/>
  <c r="U30" i="34"/>
  <c r="S21" i="34"/>
  <c r="T21" i="34" s="1"/>
  <c r="S34" i="34"/>
  <c r="T34" i="34" s="1"/>
  <c r="U53" i="24"/>
  <c r="U54" i="24" s="1"/>
  <c r="S23" i="24"/>
  <c r="T23" i="24" s="1"/>
  <c r="S21" i="24"/>
  <c r="T21" i="24" s="1"/>
  <c r="U28" i="34"/>
  <c r="U47" i="34" s="1"/>
  <c r="U32" i="34"/>
  <c r="G15" i="34"/>
  <c r="H15" i="34" s="1"/>
  <c r="H14" i="34"/>
  <c r="S40" i="34"/>
  <c r="T40" i="34" s="1"/>
  <c r="E21" i="33"/>
  <c r="H25" i="34" l="1"/>
  <c r="G26" i="34"/>
  <c r="H26" i="34" s="1"/>
  <c r="K14" i="34"/>
  <c r="J15" i="34"/>
  <c r="K15" i="34" s="1"/>
  <c r="S15" i="34" s="1"/>
  <c r="T15" i="34" s="1"/>
  <c r="S14" i="34"/>
  <c r="T14" i="34" s="1"/>
  <c r="T52" i="24"/>
  <c r="S23" i="34"/>
  <c r="T23" i="34" s="1"/>
  <c r="S36" i="34"/>
  <c r="T36" i="34" s="1"/>
  <c r="S35" i="34"/>
  <c r="T35" i="34" s="1"/>
  <c r="S31" i="34"/>
  <c r="T31" i="34" s="1"/>
  <c r="S29" i="34"/>
  <c r="T29" i="34" s="1"/>
  <c r="S27" i="34"/>
  <c r="T27" i="34" s="1"/>
  <c r="K25" i="34"/>
  <c r="J26" i="34"/>
  <c r="K26" i="34" s="1"/>
  <c r="T53" i="24"/>
  <c r="T54" i="24" s="1"/>
  <c r="U56" i="24"/>
  <c r="U55" i="24"/>
  <c r="U50" i="34"/>
  <c r="U49" i="34"/>
  <c r="E22" i="33"/>
  <c r="E23" i="33"/>
  <c r="S25" i="34" l="1"/>
  <c r="T25" i="34" s="1"/>
  <c r="T47" i="34" s="1"/>
  <c r="T49" i="34" s="1"/>
  <c r="T50" i="34" s="1"/>
  <c r="T51" i="34" s="1"/>
  <c r="T52" i="34" s="1"/>
  <c r="D8" i="35" s="1"/>
  <c r="H8" i="35" s="1"/>
  <c r="S26" i="34"/>
  <c r="T26" i="34" s="1"/>
  <c r="T56" i="24"/>
  <c r="D7" i="35" s="1"/>
  <c r="T55" i="24"/>
  <c r="U51" i="34"/>
  <c r="U52" i="34" s="1"/>
  <c r="E24" i="33"/>
  <c r="E28" i="33" s="1"/>
  <c r="E29" i="33" s="1"/>
  <c r="E30" i="33" s="1"/>
  <c r="H7" i="35" l="1"/>
  <c r="D9" i="35"/>
  <c r="H9" i="35" s="1"/>
  <c r="E31" i="33"/>
  <c r="E32" i="33" s="1"/>
  <c r="D14" i="33" l="1"/>
  <c r="G3" i="35"/>
  <c r="D15" i="33" l="1"/>
  <c r="H14" i="33"/>
  <c r="D16" i="33" l="1"/>
  <c r="H16" i="33" s="1"/>
  <c r="H35" i="33" s="1"/>
  <c r="H15" i="33"/>
  <c r="H18" i="33" l="1"/>
  <c r="D18" i="33"/>
  <c r="D20" i="33" l="1"/>
  <c r="H20" i="33" s="1"/>
  <c r="H21" i="33" s="1"/>
  <c r="D21" i="33" l="1"/>
  <c r="D22" i="33" l="1"/>
  <c r="H22" i="33" s="1"/>
  <c r="D23" i="33"/>
  <c r="H23" i="33" s="1"/>
  <c r="D24" i="33" l="1"/>
  <c r="D28" i="33" s="1"/>
  <c r="D29" i="33" s="1"/>
  <c r="D30" i="33" s="1"/>
  <c r="H24" i="33"/>
  <c r="G27" i="33" s="1"/>
  <c r="H27" i="33" s="1"/>
  <c r="G26" i="33" l="1"/>
  <c r="D31" i="33"/>
  <c r="D32" i="33" s="1"/>
  <c r="D34" i="33" s="1"/>
  <c r="H26" i="33"/>
  <c r="H28" i="33" s="1"/>
  <c r="G28" i="33"/>
  <c r="G29" i="33" l="1"/>
  <c r="H29" i="33" s="1"/>
  <c r="H30" i="33" s="1"/>
  <c r="H31" i="33" l="1"/>
  <c r="H32" i="33" s="1"/>
  <c r="H34" i="33" s="1"/>
  <c r="G9" i="33" s="1"/>
  <c r="G30" i="33"/>
  <c r="G31" i="33" l="1"/>
  <c r="G32" i="33" s="1"/>
  <c r="G34" i="33" s="1"/>
</calcChain>
</file>

<file path=xl/sharedStrings.xml><?xml version="1.0" encoding="utf-8"?>
<sst xmlns="http://schemas.openxmlformats.org/spreadsheetml/2006/main" count="510" uniqueCount="278">
  <si>
    <t>ինֆ.</t>
  </si>
  <si>
    <t xml:space="preserve">Ալյումինե  ջեռուցման մարտկոցների տեղադրում </t>
  </si>
  <si>
    <t>ԷԿՄ</t>
  </si>
  <si>
    <t>Մարտկոցների խցաններ</t>
  </si>
  <si>
    <t>Մարտկոցների կախիչներ</t>
  </si>
  <si>
    <t>Պոլիպրոպիլենե եռաբաշխիչ 25x25x25</t>
  </si>
  <si>
    <t>Պոլիպրոպիլենե եռաբաշխիչ 32x25x32</t>
  </si>
  <si>
    <t>Պոլիպրոպիլենե եռաբաշխիչ 40x25x40</t>
  </si>
  <si>
    <t>Ջեռուցում</t>
  </si>
  <si>
    <t>Պոլիպրոպիլենե  խողովակ Փ25x2,3 մմ փորձարկմամբ</t>
  </si>
  <si>
    <t>Պոլիպրոպիլենե  խողովակ Փ20x1,9մմ փորձարկմամբ</t>
  </si>
  <si>
    <t xml:space="preserve">Նույնը՝ Փ32x3 մմ </t>
  </si>
  <si>
    <t xml:space="preserve">Նույնը՝Փ40x3,7 մմ </t>
  </si>
  <si>
    <t xml:space="preserve">Նույնը՝Փ50x4,6մմ </t>
  </si>
  <si>
    <t xml:space="preserve">Պոլիպրոպիլենե  փոխակերպիչ Փ32x25մմ  </t>
  </si>
  <si>
    <t xml:space="preserve">Պոլիպրոպիլենե  փոխակերպիչ Փ40x32մմ </t>
  </si>
  <si>
    <t xml:space="preserve">  Փական  պոլիպրոպիլենային Փ25մմ </t>
  </si>
  <si>
    <t xml:space="preserve">  Փական   պոլիպրոպիլենային Փ20մմ </t>
  </si>
  <si>
    <t xml:space="preserve">  Փական պոլիպրոպիլենային Փ50մմ </t>
  </si>
  <si>
    <t>Ջեռուցման խողովակների ապամոնտաժում  մինչև 32մմ տրամագծով</t>
  </si>
  <si>
    <t>Ջեռուցման խողովակների ապամոնտաժում  մինչև 50մմ տրամագծով</t>
  </si>
  <si>
    <t xml:space="preserve">Ամփոփ նախահաշվի գումարը կազմում է  </t>
  </si>
  <si>
    <t>Այդ թվում հետ վերադարձվող գումար</t>
  </si>
  <si>
    <t xml:space="preserve">Գլուխ 8.                 </t>
  </si>
  <si>
    <t>Ընդհանուր նախահաշվային արժեքը /հազ.դրամ/</t>
  </si>
  <si>
    <t>Ընդամենը Գլ. 2-ով</t>
  </si>
  <si>
    <t>Ընդամենը Գլ. 2-8-ով</t>
  </si>
  <si>
    <t>Ընդամենը Գլ. 2-10-ով</t>
  </si>
  <si>
    <t xml:space="preserve">Կլիմայական պայմանների ազդեցությունը հաշվի առնող ծախսեր </t>
  </si>
  <si>
    <t>Գլուխ 2.  Հիմնական օբյեկտների շինարարություն</t>
  </si>
  <si>
    <t>ՀՀ կառավարության որոշում N 879-Ն 23.06.2011թ. 0.15%</t>
  </si>
  <si>
    <t>ՀՀ կառավարության որոշում N 879-Ն 23.06.2011թ. 2%</t>
  </si>
  <si>
    <t xml:space="preserve">ՀՀ կառավարության որոշում N879-Ն 23.06.2011թ. </t>
  </si>
  <si>
    <t>Հեղինակային հսկողություն</t>
  </si>
  <si>
    <t>ԱԱՀ</t>
  </si>
  <si>
    <t>Մոնտաժա-յին աշխատանք</t>
  </si>
  <si>
    <t>Չնախատեսված ծախսեր</t>
  </si>
  <si>
    <t>Գլուխ 10. Տնօրինության պարտավորություններ</t>
  </si>
  <si>
    <t>Տեխնիկական հսկողություն</t>
  </si>
  <si>
    <t>Ա Մ Փ Ո Փ     Ն Ա Խ Ա Հ Ա Շ Ի Վ</t>
  </si>
  <si>
    <t>Օբյեկտի և տեղային նախահաշիվների համարները</t>
  </si>
  <si>
    <t>Գլուխների, օբյեկտների և լոկալ նախահաշիվների ու ծախսերի անվանումը</t>
  </si>
  <si>
    <t>Սարքավորում, հարմարանք և գույք</t>
  </si>
  <si>
    <t>Ժամանակավոր շինություններ և կառույցներ</t>
  </si>
  <si>
    <t xml:space="preserve">Գլուխ 9.   Այլ աշխատանքներ և ծախսեր </t>
  </si>
  <si>
    <t xml:space="preserve">Շին մոնտաժային աշխատանքների ավարտից հետո տարածքի մաքրման և գոյացած /ոչ ընթացիկ/ աղբի տեղափոխման աշխատանքների ծախսեր </t>
  </si>
  <si>
    <t>« Հաստատում եմ»</t>
  </si>
  <si>
    <t>N</t>
  </si>
  <si>
    <t>հատ</t>
  </si>
  <si>
    <t>Մեկ միավորի ընդհանուր արժեքը                                                                (հազ. դրամ)</t>
  </si>
  <si>
    <t>Այդ թվում`</t>
  </si>
  <si>
    <t>Ինֆ. Տեղ.գլուխ, տող</t>
  </si>
  <si>
    <t>ք.մ.</t>
  </si>
  <si>
    <t>սեկց.</t>
  </si>
  <si>
    <t>մ</t>
  </si>
  <si>
    <t>կգ</t>
  </si>
  <si>
    <t>Փոքր ծավալի շին. մոնտաժային աշխատանքների համար նախատեսնվող լրացուցիչ ծախսեր</t>
  </si>
  <si>
    <t>17-63</t>
  </si>
  <si>
    <t>18-112</t>
  </si>
  <si>
    <t>փական</t>
  </si>
  <si>
    <t xml:space="preserve">եռաբաշխիչ </t>
  </si>
  <si>
    <t xml:space="preserve">անկյունակ </t>
  </si>
  <si>
    <t>խցան</t>
  </si>
  <si>
    <t>կախիչ</t>
  </si>
  <si>
    <t xml:space="preserve">փոխակերպիչ </t>
  </si>
  <si>
    <t>սեկց</t>
  </si>
  <si>
    <t>16-134</t>
  </si>
  <si>
    <t>16-135</t>
  </si>
  <si>
    <t>Գլխավոր մասնաշենքի ջեռուցում</t>
  </si>
  <si>
    <t>18-196</t>
  </si>
  <si>
    <t>17-64</t>
  </si>
  <si>
    <t>Փականների ապամոնտաժում 50 մմ տրամագծով</t>
  </si>
  <si>
    <t>Փականների ապամոնտաժում 20 մմ տրամագծով</t>
  </si>
  <si>
    <t>16-219</t>
  </si>
  <si>
    <t>15-614</t>
  </si>
  <si>
    <t>օլիֆ</t>
  </si>
  <si>
    <t>16-134 Գ=0,6</t>
  </si>
  <si>
    <t>խողովակ (նախագծային)</t>
  </si>
  <si>
    <t>46-49</t>
  </si>
  <si>
    <t>46-51</t>
  </si>
  <si>
    <t>Նախագծա-նախահաշվային փաստաթղթերի կազմում</t>
  </si>
  <si>
    <t>Օբյեկտային նախահաշիվ</t>
  </si>
  <si>
    <t>Տեղային նախահաշիվ N1</t>
  </si>
  <si>
    <t>Տեղային նախահաշիվ N2</t>
  </si>
  <si>
    <t>հազար դրամ</t>
  </si>
  <si>
    <t xml:space="preserve">Օբյեկտային նախահաշվի գումարը կազմում է </t>
  </si>
  <si>
    <t>Աշխատանքների անվանումը</t>
  </si>
  <si>
    <t>Այլ ծախսեր</t>
  </si>
  <si>
    <t>Ընդամենը</t>
  </si>
  <si>
    <t>ՀՀ</t>
  </si>
  <si>
    <t xml:space="preserve">Մոնտաժային աշխատանք </t>
  </si>
  <si>
    <t>Նախահաշիվ N</t>
  </si>
  <si>
    <t>Նախահաշվային արժեքը /հազ. դրամ/</t>
  </si>
  <si>
    <t>Շինարարական աշխատանքներ</t>
  </si>
  <si>
    <t>Սարքավորում</t>
  </si>
  <si>
    <t xml:space="preserve">                                                              ՕԲՅԵԿՏԱՅԻՆ     Ն Ա Խ Ա Հ Ա Շ Ի Վ</t>
  </si>
  <si>
    <t>խողովակ</t>
  </si>
  <si>
    <t xml:space="preserve">ըստ նորմերի </t>
  </si>
  <si>
    <t xml:space="preserve">գործող գներով </t>
  </si>
  <si>
    <t>Անվանումը</t>
  </si>
  <si>
    <t>Ընդհանուր արժեքը /հազ.դրամ/</t>
  </si>
  <si>
    <t>Նյութերի արժեքը /հազ.դրամ/</t>
  </si>
  <si>
    <t xml:space="preserve">Արժեքը </t>
  </si>
  <si>
    <t xml:space="preserve">Ընդհանուր արժեքը  </t>
  </si>
  <si>
    <t>Աշխատանքի անվանումը</t>
  </si>
  <si>
    <t>Աշխատավարձը</t>
  </si>
  <si>
    <t>Հիմնավորում</t>
  </si>
  <si>
    <t>Մեխանիզմների շահագործման արժեքը</t>
  </si>
  <si>
    <t>Նյութերի ծախսը և արժեքը 1 միավորի</t>
  </si>
  <si>
    <t>Շահույթ  11%</t>
  </si>
  <si>
    <t>Չափման միավոր</t>
  </si>
  <si>
    <t>Չափի միավոր</t>
  </si>
  <si>
    <t>Վերադիր ծախսեր 13.3%</t>
  </si>
  <si>
    <t>Քանակը</t>
  </si>
  <si>
    <t xml:space="preserve">Կաթսայատուն  </t>
  </si>
  <si>
    <t>Կապանի թիվ 1 հիմնական դպրոցի կաթսայատան և ուսումնական մասնաշենքերի  ջեռուցման համակարգերի  վերակառուցում</t>
  </si>
  <si>
    <t>Ջեռուցման համակարգերի  վերակառուցում</t>
  </si>
  <si>
    <t xml:space="preserve">/ինֆորմացիոն տեղեկագիր N 9 Գ.մեք.= </t>
  </si>
  <si>
    <t xml:space="preserve">       /ինֆորմացիոն տեղեկագիր N 9                Գ.մեք.= </t>
  </si>
  <si>
    <t xml:space="preserve">                         Կազմված է 2017թ. գներով           Գ.աշխ.=</t>
  </si>
  <si>
    <t>Հորիզոնական օդահավաքիչների տեղադրում D=159մմ  տրամագծով խողովակներից L=0.355մ</t>
  </si>
  <si>
    <r>
      <t>Պոլիպրոպիլենե  անկյունակ Փ25 -90</t>
    </r>
    <r>
      <rPr>
        <sz val="10"/>
        <rFont val="Arial Cyr"/>
        <charset val="204"/>
      </rPr>
      <t>º</t>
    </r>
  </si>
  <si>
    <r>
      <t>Պոլիպրոպիլենե  անկյունակ    Փ 32 -90</t>
    </r>
    <r>
      <rPr>
        <sz val="10"/>
        <rFont val="Arial Cyr"/>
        <charset val="204"/>
      </rPr>
      <t>º</t>
    </r>
  </si>
  <si>
    <t>Պոլիպրոպիլենե  անկյունակ     Փ 40 -90º</t>
  </si>
  <si>
    <t>Պոլիպրոպիլենե եռաբաշխիչ 40x50x32</t>
  </si>
  <si>
    <t xml:space="preserve"> Փ 60մմ տրամագծով անցքերի շաղափում  d=30սմ հաստությամբ պատերում</t>
  </si>
  <si>
    <t xml:space="preserve"> Փ 30մմ տրամագծով անցքերի շաղափում d=30սմ հաստությամբ միջհարկային ծածկերում</t>
  </si>
  <si>
    <t xml:space="preserve"> Փ 25մմ տրամագծով անցքերի շաղափում d=25սմ հաստությամբ պատերում</t>
  </si>
  <si>
    <t xml:space="preserve"> Փ 30մմ տրամագծով անցքերի շաղափում d=20սմ հաստությամբ պատերում</t>
  </si>
  <si>
    <t>Մետաղական կցամաս Փ50մմ L=20սմ</t>
  </si>
  <si>
    <t>23-229</t>
  </si>
  <si>
    <t>տն</t>
  </si>
  <si>
    <t>C310-6</t>
  </si>
  <si>
    <t>18-72</t>
  </si>
  <si>
    <t>կաթսա</t>
  </si>
  <si>
    <t>19--8</t>
  </si>
  <si>
    <t xml:space="preserve">այրիչ գազով </t>
  </si>
  <si>
    <t>բաք</t>
  </si>
  <si>
    <t>Ջեռուցման խողովակների ապամոնտաժում  մինչև 100մմ տրամագծով</t>
  </si>
  <si>
    <t>17-66</t>
  </si>
  <si>
    <t>Ջրատաքացուցիչ կաթսաների ապամոնտաժում</t>
  </si>
  <si>
    <t>18-72 Գ=0,4</t>
  </si>
  <si>
    <t>Կաթսայի այրիչների ապամոնտաժում</t>
  </si>
  <si>
    <t>18-165</t>
  </si>
  <si>
    <t>պոմպ</t>
  </si>
  <si>
    <t>19--8 Գ=0,4</t>
  </si>
  <si>
    <t>18-165 Գ=0,4</t>
  </si>
  <si>
    <t>Պոմպերի ապամոնտաժում</t>
  </si>
  <si>
    <t xml:space="preserve">Ընդարձակման բաքի  ապամոնտաժում V=80լ </t>
  </si>
  <si>
    <t>18-134 Գ=0,4</t>
  </si>
  <si>
    <t>մ.</t>
  </si>
  <si>
    <t>Ծխատար խողովակի  ապամոնտաժում D=250մմ</t>
  </si>
  <si>
    <t>16-62 Գ=0,4</t>
  </si>
  <si>
    <t>Փականների ապամոնտաժում  մինչև 32մմ տրամագծով</t>
  </si>
  <si>
    <t>16-57</t>
  </si>
  <si>
    <t>13--33</t>
  </si>
  <si>
    <t>16-112</t>
  </si>
  <si>
    <t>16-136</t>
  </si>
  <si>
    <t>Պողպատե էլ.եռակցված խողովակ  Ф 75 x3,0մմ</t>
  </si>
  <si>
    <t>Պողպատե էլ.եռակցված խողովակ  Ф 25 x3,0մմ</t>
  </si>
  <si>
    <t>Պողպատե էլ.եռակցված խողովակ  Ф 15 x3,0մմ</t>
  </si>
  <si>
    <t>Փական Ф 15մմ</t>
  </si>
  <si>
    <t>Փական Ф 25մմ</t>
  </si>
  <si>
    <t>18-186</t>
  </si>
  <si>
    <t>զտիչ</t>
  </si>
  <si>
    <t>Կեղտազտիչ ֆիլտր Ф 75մմ</t>
  </si>
  <si>
    <t>Հակադարձ փական Ф 25 մմ</t>
  </si>
  <si>
    <t>Կեղտազտիչ ֆիլտր Ф 25մմ</t>
  </si>
  <si>
    <t>Օդահեռացման փական Ф 15մմ</t>
  </si>
  <si>
    <t>Խողովակների երկշերտ յուղաներկում</t>
  </si>
  <si>
    <t>յուղաներկ</t>
  </si>
  <si>
    <t>17-31</t>
  </si>
  <si>
    <t>17-22</t>
  </si>
  <si>
    <t>Համակարգի փորձարկում</t>
  </si>
  <si>
    <t>18-134</t>
  </si>
  <si>
    <t>Ծխատար խողովակի  մոնտաժում D=250մմ</t>
  </si>
  <si>
    <t xml:space="preserve">16-62 </t>
  </si>
  <si>
    <t xml:space="preserve">Փական Ф 75մմ </t>
  </si>
  <si>
    <t>11-1074</t>
  </si>
  <si>
    <t>11-1091</t>
  </si>
  <si>
    <t>ալյումինե մարտկոց</t>
  </si>
  <si>
    <t>Ալյումինե մարտկոցների արժեքը H=500մմ</t>
  </si>
  <si>
    <t>10-899</t>
  </si>
  <si>
    <t>10-898</t>
  </si>
  <si>
    <t>10-900</t>
  </si>
  <si>
    <t>10-901</t>
  </si>
  <si>
    <t>10-902</t>
  </si>
  <si>
    <t>10-954</t>
  </si>
  <si>
    <t>10-955</t>
  </si>
  <si>
    <t>10-956</t>
  </si>
  <si>
    <t>10-935</t>
  </si>
  <si>
    <t>10-838</t>
  </si>
  <si>
    <t>10-967</t>
  </si>
  <si>
    <t>10-869</t>
  </si>
  <si>
    <t>10-973</t>
  </si>
  <si>
    <t>10-974</t>
  </si>
  <si>
    <t>12-991</t>
  </si>
  <si>
    <t>12-990</t>
  </si>
  <si>
    <t>10-994</t>
  </si>
  <si>
    <t>9-520</t>
  </si>
  <si>
    <t>նոր տուն</t>
  </si>
  <si>
    <t>9--509</t>
  </si>
  <si>
    <t>9-522</t>
  </si>
  <si>
    <t>9--497</t>
  </si>
  <si>
    <t>9--494</t>
  </si>
  <si>
    <t>14-1238</t>
  </si>
  <si>
    <t>14-1240</t>
  </si>
  <si>
    <t>11-1119</t>
  </si>
  <si>
    <t>10-982</t>
  </si>
  <si>
    <t>11-1096</t>
  </si>
  <si>
    <t xml:space="preserve">Կաթսայատան  </t>
  </si>
  <si>
    <t>23-77</t>
  </si>
  <si>
    <t>Նկուղային հարկում գտնվող աղբի դուրս բերում շենքից</t>
  </si>
  <si>
    <t>Նկուղից դուրս հանված աղբի բարձում ավտոմեքենաներին ձեռքով</t>
  </si>
  <si>
    <t>Նկուղից դուրս հանված աղբի տեղափոխում    10կմ հեռավորության վրա</t>
  </si>
  <si>
    <t>16-135 Գ=0,6</t>
  </si>
  <si>
    <t>46-45</t>
  </si>
  <si>
    <t xml:space="preserve">Մեմբրանային ընդարձակման բաք Ф400 H=500մմ  V=80լ </t>
  </si>
  <si>
    <t xml:space="preserve">Ջրի պահուստային սնուցման  բաք V=200լ </t>
  </si>
  <si>
    <t>Ապամոնտաժման աշխատանքներից առաջացած շին աղբի բարձում ավտոմեքենաներին ձեռքով</t>
  </si>
  <si>
    <t>Ապամոնտաժման աշխատանքներից առաջացած աղբի տեղափոխում    10կմ հեռավորության վրա</t>
  </si>
  <si>
    <t>այդ թվում սարքավորումներ</t>
  </si>
  <si>
    <t>ՀՀ քաղշին. նախ-ի հրաման N 68 21.08.01 0,5%</t>
  </si>
  <si>
    <t>ՀՀ քաղշին. նախ-ի հրաման N 69 21.08.01 0.45%</t>
  </si>
  <si>
    <t>26-86</t>
  </si>
  <si>
    <t>ապակե բամբակ ֆոլգայով</t>
  </si>
  <si>
    <t>7--80</t>
  </si>
  <si>
    <t>քմ</t>
  </si>
  <si>
    <t>Խողովակների ջերմամեկուսացում ֆոլգայապատ հանքային բամբակով L=312մ</t>
  </si>
  <si>
    <t>16-38</t>
  </si>
  <si>
    <t>16-55</t>
  </si>
  <si>
    <t>6--30</t>
  </si>
  <si>
    <t>խ.մ.</t>
  </si>
  <si>
    <t>բետոն</t>
  </si>
  <si>
    <t>2--16</t>
  </si>
  <si>
    <t>խմ</t>
  </si>
  <si>
    <t>կաղապարամած</t>
  </si>
  <si>
    <t>փայտանյութ</t>
  </si>
  <si>
    <t>6--1</t>
  </si>
  <si>
    <t>6--84</t>
  </si>
  <si>
    <t>տ</t>
  </si>
  <si>
    <t>ինֆ</t>
  </si>
  <si>
    <t>Ամրան A3 դասի</t>
  </si>
  <si>
    <t>ամրան</t>
  </si>
  <si>
    <t>անկյունակ</t>
  </si>
  <si>
    <t>անկյունակ N 75 x6 պրոֆիլի</t>
  </si>
  <si>
    <t>5--292</t>
  </si>
  <si>
    <t>5--255</t>
  </si>
  <si>
    <t xml:space="preserve">Բետոնե հիմքեր կաթսաների  B15  դասի բետոնից          </t>
  </si>
  <si>
    <t>10-819</t>
  </si>
  <si>
    <t>10-916</t>
  </si>
  <si>
    <t xml:space="preserve">Պլաստմասե  խողովակ պատյանների տեղադրում պատերում Փ 63 մմ  </t>
  </si>
  <si>
    <t xml:space="preserve">Պլաստմասե  խողովակ պատյանների տեղադրում պատերում Փ 32 մմ  </t>
  </si>
  <si>
    <t>Մետաղական ամրացման դետալներ</t>
  </si>
  <si>
    <t>մետաղական կոնստրուկցիաներ</t>
  </si>
  <si>
    <t>5-314</t>
  </si>
  <si>
    <t>Մետաղական խարիսխներ կաթսաների տեղադրման համար</t>
  </si>
  <si>
    <t>11-984</t>
  </si>
  <si>
    <t>9-502</t>
  </si>
  <si>
    <t xml:space="preserve">Համակարգի փորձարկում </t>
  </si>
  <si>
    <t>16-37</t>
  </si>
  <si>
    <t>16-36</t>
  </si>
  <si>
    <t>16-39</t>
  </si>
  <si>
    <t>16-40</t>
  </si>
  <si>
    <t xml:space="preserve">«        »  ________________ 2017թ. </t>
  </si>
  <si>
    <t>________________________________</t>
  </si>
  <si>
    <t>Ա. Միրզաբեկյան</t>
  </si>
  <si>
    <t>հզ. դրամ</t>
  </si>
  <si>
    <t>Կազմված է  2017թ. գներով                Գ.աշխ.=</t>
  </si>
  <si>
    <t>Կազմված է 09.2017թ. գներով</t>
  </si>
  <si>
    <t>Կազմեց՝</t>
  </si>
  <si>
    <t>Տ Ե Ղ Ա Յ Ի Ն    Ն Ա Խ Ա Հ Ա Շ Ի Վ   N 1</t>
  </si>
  <si>
    <t>Տ Ե Ղ Ա Յ Ի Ն    Ն Ա Խ Ա Հ Ա Շ Ի Վ   N 2</t>
  </si>
  <si>
    <t>_________________________________</t>
  </si>
  <si>
    <t xml:space="preserve">Ջրատաքացուցիչ կաթսայի  տեղադրում 250 կվտ հզորությամբ </t>
  </si>
  <si>
    <t xml:space="preserve">Կաթսայի այրիչ գազով </t>
  </si>
  <si>
    <t xml:space="preserve">Շրջանառու  պոմպ </t>
  </si>
  <si>
    <t>Սնուցող  պոմպ, G=4խ/ժ H=12մ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</si>
</sst>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164" formatCode="0.0000"/>
    <numFmt numFmtId="165" formatCode="0.000"/>
    <numFmt numFmtId="166" formatCode="0.0"/>
    <numFmt numFmtId="167" formatCode="0.0%"/>
  </numFmts>
  <fonts count="24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8"/>
      <name val="Arial"/>
    </font>
    <font>
      <b/>
      <sz val="11"/>
      <name val="GHEA Grapalat"/>
      <family val="3"/>
    </font>
    <font>
      <b/>
      <i/>
      <sz val="11"/>
      <color indexed="8"/>
      <name val="GHEA Grapalat"/>
      <family val="3"/>
    </font>
    <font>
      <sz val="11"/>
      <name val="GHEA Grapalat"/>
      <family val="3"/>
    </font>
    <font>
      <b/>
      <i/>
      <u/>
      <sz val="11"/>
      <color indexed="8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u/>
      <sz val="10"/>
      <name val="GHEA Grapalat"/>
      <family val="3"/>
    </font>
    <font>
      <sz val="9"/>
      <name val="GHEA Grapalat"/>
      <family val="3"/>
    </font>
    <font>
      <sz val="10"/>
      <color indexed="10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i/>
      <sz val="8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2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2" xfId="0" applyFont="1" applyBorder="1" applyAlignment="1">
      <alignment wrapText="1"/>
    </xf>
    <xf numFmtId="0" fontId="13" fillId="0" borderId="2" xfId="0" applyFont="1" applyBorder="1" applyAlignment="1">
      <alignment horizontal="left" wrapText="1"/>
    </xf>
    <xf numFmtId="0" fontId="9" fillId="0" borderId="2" xfId="0" applyFont="1" applyBorder="1" applyAlignment="1">
      <alignment vertical="center" wrapText="1"/>
    </xf>
    <xf numFmtId="0" fontId="13" fillId="0" borderId="0" xfId="0" applyFont="1"/>
    <xf numFmtId="0" fontId="1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166" fontId="9" fillId="0" borderId="2" xfId="0" applyNumberFormat="1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9" fontId="13" fillId="0" borderId="2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6" fillId="0" borderId="0" xfId="0" applyNumberFormat="1" applyFont="1"/>
    <xf numFmtId="2" fontId="4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2" fontId="9" fillId="0" borderId="2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2" fontId="13" fillId="0" borderId="2" xfId="0" applyNumberFormat="1" applyFont="1" applyFill="1" applyBorder="1" applyAlignment="1">
      <alignment vertical="center" wrapText="1"/>
    </xf>
    <xf numFmtId="167" fontId="13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8" fillId="0" borderId="0" xfId="0" applyFont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2" fontId="13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vertical="center" wrapText="1"/>
    </xf>
    <xf numFmtId="16" fontId="13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vertical="center" wrapText="1"/>
    </xf>
    <xf numFmtId="166" fontId="9" fillId="0" borderId="2" xfId="0" applyNumberFormat="1" applyFont="1" applyFill="1" applyBorder="1" applyAlignment="1">
      <alignment horizontal="center" vertical="center" wrapText="1"/>
    </xf>
    <xf numFmtId="166" fontId="13" fillId="0" borderId="5" xfId="0" applyNumberFormat="1" applyFont="1" applyFill="1" applyBorder="1" applyAlignment="1">
      <alignment horizontal="center" vertical="center" wrapText="1"/>
    </xf>
    <xf numFmtId="166" fontId="13" fillId="0" borderId="3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17" fontId="13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44" fontId="13" fillId="0" borderId="2" xfId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Alignment="1">
      <alignment horizontal="right"/>
    </xf>
    <xf numFmtId="0" fontId="1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2" fontId="1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165" fontId="13" fillId="0" borderId="3" xfId="0" applyNumberFormat="1" applyFont="1" applyFill="1" applyBorder="1" applyAlignment="1">
      <alignment horizontal="center" vertical="center" wrapText="1"/>
    </xf>
    <xf numFmtId="165" fontId="13" fillId="0" borderId="7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166" fontId="13" fillId="0" borderId="3" xfId="0" applyNumberFormat="1" applyFont="1" applyFill="1" applyBorder="1" applyAlignment="1">
      <alignment horizontal="center" vertical="center" wrapText="1"/>
    </xf>
    <xf numFmtId="166" fontId="13" fillId="0" borderId="5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Изящная">
      <a:dk1>
        <a:sysClr val="windowText" lastClr="000000"/>
      </a:dk1>
      <a:lt1>
        <a:sysClr val="window" lastClr="FFFFFF"/>
      </a:lt1>
      <a:dk2>
        <a:srgbClr val="B13F9A"/>
      </a:dk2>
      <a:lt2>
        <a:srgbClr val="F4E7ED"/>
      </a:lt2>
      <a:accent1>
        <a:srgbClr val="B83D68"/>
      </a:accent1>
      <a:accent2>
        <a:srgbClr val="AC66BB"/>
      </a:accent2>
      <a:accent3>
        <a:srgbClr val="DE6C36"/>
      </a:accent3>
      <a:accent4>
        <a:srgbClr val="F9B639"/>
      </a:accent4>
      <a:accent5>
        <a:srgbClr val="CF6DA4"/>
      </a:accent5>
      <a:accent6>
        <a:srgbClr val="FA8D3D"/>
      </a:accent6>
      <a:hlink>
        <a:srgbClr val="FFDE66"/>
      </a:hlink>
      <a:folHlink>
        <a:srgbClr val="D490C5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Апекс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22" zoomScaleNormal="100" zoomScaleSheetLayoutView="100" workbookViewId="0">
      <selection activeCell="G9" sqref="G9"/>
    </sheetView>
  </sheetViews>
  <sheetFormatPr defaultRowHeight="13.5" x14ac:dyDescent="0.25"/>
  <cols>
    <col min="1" max="1" width="2.7109375" style="15" customWidth="1"/>
    <col min="2" max="2" width="30.85546875" style="15" customWidth="1"/>
    <col min="3" max="3" width="36.5703125" style="15" customWidth="1"/>
    <col min="4" max="4" width="15.7109375" style="15" customWidth="1"/>
    <col min="5" max="5" width="12.85546875" style="15" customWidth="1"/>
    <col min="6" max="6" width="14.140625" style="15" customWidth="1"/>
    <col min="7" max="7" width="10.7109375" style="15" customWidth="1"/>
    <col min="8" max="8" width="14.7109375" style="15" customWidth="1"/>
    <col min="9" max="9" width="9.5703125" style="15" bestFit="1" customWidth="1"/>
    <col min="10" max="16384" width="9.140625" style="15"/>
  </cols>
  <sheetData>
    <row r="1" spans="1:8" s="1" customFormat="1" ht="16.5" x14ac:dyDescent="0.2">
      <c r="F1" s="107" t="s">
        <v>46</v>
      </c>
      <c r="G1" s="107"/>
      <c r="H1" s="107"/>
    </row>
    <row r="2" spans="1:8" s="3" customFormat="1" ht="16.5" x14ac:dyDescent="0.2">
      <c r="A2" s="108"/>
      <c r="B2" s="108"/>
      <c r="F2" s="107" t="s">
        <v>265</v>
      </c>
      <c r="G2" s="107"/>
      <c r="H2" s="107"/>
    </row>
    <row r="3" spans="1:8" s="3" customFormat="1" ht="16.5" x14ac:dyDescent="0.2">
      <c r="A3" s="109"/>
      <c r="B3" s="109"/>
      <c r="F3" s="110" t="s">
        <v>273</v>
      </c>
      <c r="G3" s="110"/>
      <c r="H3" s="110"/>
    </row>
    <row r="4" spans="1:8" s="4" customFormat="1" ht="16.5" x14ac:dyDescent="0.3">
      <c r="B4" s="5"/>
      <c r="F4" s="107" t="s">
        <v>264</v>
      </c>
      <c r="G4" s="107"/>
      <c r="H4" s="107"/>
    </row>
    <row r="5" spans="1:8" s="4" customFormat="1" ht="18.75" customHeight="1" x14ac:dyDescent="0.3">
      <c r="B5" s="5"/>
      <c r="F5" s="2"/>
      <c r="G5" s="2"/>
      <c r="H5" s="2"/>
    </row>
    <row r="6" spans="1:8" s="4" customFormat="1" ht="17.25" x14ac:dyDescent="0.3">
      <c r="A6" s="111" t="s">
        <v>39</v>
      </c>
      <c r="B6" s="111"/>
      <c r="C6" s="111"/>
      <c r="D6" s="111"/>
      <c r="E6" s="111"/>
      <c r="F6" s="111"/>
      <c r="G6" s="111"/>
      <c r="H6" s="111"/>
    </row>
    <row r="7" spans="1:8" s="4" customFormat="1" ht="48" customHeight="1" x14ac:dyDescent="0.3">
      <c r="A7" s="112" t="s">
        <v>115</v>
      </c>
      <c r="B7" s="112"/>
      <c r="C7" s="112"/>
      <c r="D7" s="112"/>
      <c r="E7" s="112"/>
      <c r="F7" s="112"/>
      <c r="G7" s="112"/>
      <c r="H7" s="112"/>
    </row>
    <row r="8" spans="1:8" s="4" customFormat="1" ht="16.5" x14ac:dyDescent="0.3">
      <c r="B8" s="5"/>
    </row>
    <row r="9" spans="1:8" s="4" customFormat="1" ht="18.75" customHeight="1" x14ac:dyDescent="0.3">
      <c r="A9" s="113" t="s">
        <v>269</v>
      </c>
      <c r="B9" s="113"/>
      <c r="C9" s="113"/>
      <c r="D9" s="114" t="s">
        <v>21</v>
      </c>
      <c r="E9" s="114"/>
      <c r="F9" s="114"/>
      <c r="G9" s="6">
        <f>H34</f>
        <v>38688.177739817664</v>
      </c>
      <c r="H9" s="7" t="s">
        <v>84</v>
      </c>
    </row>
    <row r="10" spans="1:8" s="4" customFormat="1" ht="18.75" customHeight="1" x14ac:dyDescent="0.3">
      <c r="A10" s="116" t="s">
        <v>89</v>
      </c>
      <c r="B10" s="117" t="s">
        <v>40</v>
      </c>
      <c r="C10" s="116" t="s">
        <v>41</v>
      </c>
      <c r="D10" s="118" t="s">
        <v>92</v>
      </c>
      <c r="E10" s="119"/>
      <c r="F10" s="119"/>
      <c r="G10" s="120"/>
      <c r="H10" s="124" t="s">
        <v>24</v>
      </c>
    </row>
    <row r="11" spans="1:8" s="4" customFormat="1" ht="57" x14ac:dyDescent="0.3">
      <c r="A11" s="116"/>
      <c r="B11" s="117"/>
      <c r="C11" s="116"/>
      <c r="D11" s="64" t="s">
        <v>93</v>
      </c>
      <c r="E11" s="64" t="s">
        <v>35</v>
      </c>
      <c r="F11" s="64" t="s">
        <v>42</v>
      </c>
      <c r="G11" s="64" t="s">
        <v>87</v>
      </c>
      <c r="H11" s="125"/>
    </row>
    <row r="12" spans="1:8" s="11" customFormat="1" ht="11.25" customHeight="1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</row>
    <row r="13" spans="1:8" ht="28.5" x14ac:dyDescent="0.25">
      <c r="A13" s="12"/>
      <c r="B13" s="13"/>
      <c r="C13" s="14" t="s">
        <v>29</v>
      </c>
      <c r="D13" s="12"/>
      <c r="E13" s="12"/>
      <c r="F13" s="12"/>
      <c r="G13" s="12"/>
      <c r="H13" s="12"/>
    </row>
    <row r="14" spans="1:8" ht="59.25" customHeight="1" x14ac:dyDescent="0.25">
      <c r="A14" s="121">
        <v>1</v>
      </c>
      <c r="B14" s="17" t="s">
        <v>81</v>
      </c>
      <c r="C14" s="17" t="s">
        <v>115</v>
      </c>
      <c r="D14" s="18">
        <f>ՕԲՅ!H9</f>
        <v>23563.886902298233</v>
      </c>
      <c r="E14" s="18"/>
      <c r="F14" s="18">
        <f>'N2 Կաթսայատուն'!T53</f>
        <v>6369.6</v>
      </c>
      <c r="G14" s="18"/>
      <c r="H14" s="18">
        <f>F14+E14+D14</f>
        <v>29933.486902298231</v>
      </c>
    </row>
    <row r="15" spans="1:8" ht="14.25" x14ac:dyDescent="0.25">
      <c r="A15" s="121"/>
      <c r="B15" s="19"/>
      <c r="C15" s="14" t="s">
        <v>25</v>
      </c>
      <c r="D15" s="18">
        <f>SUM(D14:D14)</f>
        <v>23563.886902298233</v>
      </c>
      <c r="E15" s="18">
        <f>SUM(E14:E14)</f>
        <v>0</v>
      </c>
      <c r="F15" s="18">
        <f>SUM(F14:F14)</f>
        <v>6369.6</v>
      </c>
      <c r="G15" s="18"/>
      <c r="H15" s="18">
        <f>F15+E15+D15</f>
        <v>29933.486902298231</v>
      </c>
    </row>
    <row r="16" spans="1:8" ht="15" customHeight="1" x14ac:dyDescent="0.25">
      <c r="A16" s="121">
        <v>2</v>
      </c>
      <c r="B16" s="122" t="s">
        <v>222</v>
      </c>
      <c r="C16" s="19" t="s">
        <v>23</v>
      </c>
      <c r="D16" s="115">
        <f>D15*0.005</f>
        <v>117.81943451149117</v>
      </c>
      <c r="E16" s="115">
        <f>E15*1/100</f>
        <v>0</v>
      </c>
      <c r="F16" s="115"/>
      <c r="G16" s="115"/>
      <c r="H16" s="115">
        <f>D16+E16</f>
        <v>117.81943451149117</v>
      </c>
    </row>
    <row r="17" spans="1:9" ht="41.25" customHeight="1" x14ac:dyDescent="0.25">
      <c r="A17" s="121"/>
      <c r="B17" s="122"/>
      <c r="C17" s="19" t="s">
        <v>43</v>
      </c>
      <c r="D17" s="115"/>
      <c r="E17" s="115"/>
      <c r="F17" s="115"/>
      <c r="G17" s="115"/>
      <c r="H17" s="115"/>
    </row>
    <row r="18" spans="1:9" ht="14.25" x14ac:dyDescent="0.25">
      <c r="A18" s="16"/>
      <c r="B18" s="19"/>
      <c r="C18" s="14" t="s">
        <v>26</v>
      </c>
      <c r="D18" s="18">
        <f>D15+D16</f>
        <v>23681.706336809722</v>
      </c>
      <c r="E18" s="18">
        <f>E16+E15</f>
        <v>0</v>
      </c>
      <c r="F18" s="18">
        <f>F16+F15</f>
        <v>6369.6</v>
      </c>
      <c r="G18" s="18"/>
      <c r="H18" s="18">
        <f>H15+H16</f>
        <v>30051.306336809721</v>
      </c>
      <c r="I18" s="21"/>
    </row>
    <row r="19" spans="1:9" x14ac:dyDescent="0.25">
      <c r="A19" s="121">
        <v>3</v>
      </c>
      <c r="B19" s="122" t="s">
        <v>223</v>
      </c>
      <c r="C19" s="19" t="s">
        <v>44</v>
      </c>
      <c r="D19" s="20"/>
      <c r="E19" s="20"/>
      <c r="F19" s="20"/>
      <c r="G19" s="20"/>
      <c r="H19" s="20"/>
    </row>
    <row r="20" spans="1:9" ht="27" x14ac:dyDescent="0.25">
      <c r="A20" s="121"/>
      <c r="B20" s="122"/>
      <c r="C20" s="19" t="s">
        <v>28</v>
      </c>
      <c r="D20" s="20">
        <f>D18*0.0045</f>
        <v>106.56767851564375</v>
      </c>
      <c r="E20" s="20">
        <f>E18*0.9/100</f>
        <v>0</v>
      </c>
      <c r="F20" s="20"/>
      <c r="G20" s="20"/>
      <c r="H20" s="20">
        <f>E20+D20</f>
        <v>106.56767851564375</v>
      </c>
    </row>
    <row r="21" spans="1:9" ht="14.25" x14ac:dyDescent="0.25">
      <c r="A21" s="16"/>
      <c r="B21" s="19"/>
      <c r="C21" s="14" t="s">
        <v>27</v>
      </c>
      <c r="D21" s="18">
        <f>D18+D20</f>
        <v>23788.274015325365</v>
      </c>
      <c r="E21" s="18">
        <f>E18+E20</f>
        <v>0</v>
      </c>
      <c r="F21" s="18">
        <f>F20+F18+F16</f>
        <v>6369.6</v>
      </c>
      <c r="G21" s="18"/>
      <c r="H21" s="18">
        <f>H18+H20</f>
        <v>30157.874015325364</v>
      </c>
      <c r="I21" s="21"/>
    </row>
    <row r="22" spans="1:9" ht="67.5" x14ac:dyDescent="0.25">
      <c r="A22" s="16">
        <v>4</v>
      </c>
      <c r="B22" s="19" t="s">
        <v>30</v>
      </c>
      <c r="C22" s="19" t="s">
        <v>45</v>
      </c>
      <c r="D22" s="20">
        <f>D21*0.0015</f>
        <v>35.682411022988049</v>
      </c>
      <c r="E22" s="20">
        <f>E21*0.15/100</f>
        <v>0</v>
      </c>
      <c r="F22" s="20"/>
      <c r="G22" s="20"/>
      <c r="H22" s="20">
        <f>E22+D22</f>
        <v>35.682411022988049</v>
      </c>
    </row>
    <row r="23" spans="1:9" ht="40.5" x14ac:dyDescent="0.25">
      <c r="A23" s="16">
        <v>5</v>
      </c>
      <c r="B23" s="19" t="s">
        <v>31</v>
      </c>
      <c r="C23" s="19" t="s">
        <v>56</v>
      </c>
      <c r="D23" s="20">
        <f>D21*0.02</f>
        <v>475.7654803065073</v>
      </c>
      <c r="E23" s="20">
        <f>E21*2/100</f>
        <v>0</v>
      </c>
      <c r="F23" s="20"/>
      <c r="G23" s="20"/>
      <c r="H23" s="20">
        <f>D23+E23</f>
        <v>475.7654803065073</v>
      </c>
    </row>
    <row r="24" spans="1:9" ht="17.25" customHeight="1" x14ac:dyDescent="0.25">
      <c r="A24" s="16"/>
      <c r="B24" s="19"/>
      <c r="C24" s="14" t="s">
        <v>27</v>
      </c>
      <c r="D24" s="22">
        <f>D21+D22+D23</f>
        <v>24299.721906654861</v>
      </c>
      <c r="E24" s="18">
        <f>SUM(E21:E23)</f>
        <v>0</v>
      </c>
      <c r="F24" s="18">
        <f>SUM(F21:F23)</f>
        <v>6369.6</v>
      </c>
      <c r="G24" s="18"/>
      <c r="H24" s="18">
        <f>H21+H22+H23</f>
        <v>30669.321906654859</v>
      </c>
      <c r="I24" s="21"/>
    </row>
    <row r="25" spans="1:9" ht="28.5" x14ac:dyDescent="0.25">
      <c r="A25" s="16">
        <v>6</v>
      </c>
      <c r="B25" s="19" t="s">
        <v>32</v>
      </c>
      <c r="C25" s="14" t="s">
        <v>37</v>
      </c>
      <c r="D25" s="20"/>
      <c r="E25" s="18"/>
      <c r="F25" s="20"/>
      <c r="G25" s="20"/>
      <c r="H25" s="20"/>
    </row>
    <row r="26" spans="1:9" ht="14.25" x14ac:dyDescent="0.25">
      <c r="A26" s="16">
        <v>7</v>
      </c>
      <c r="B26" s="23">
        <v>0.02</v>
      </c>
      <c r="C26" s="24" t="s">
        <v>38</v>
      </c>
      <c r="D26" s="20"/>
      <c r="E26" s="18"/>
      <c r="F26" s="20"/>
      <c r="G26" s="20">
        <f>(H24-F24)*0.02</f>
        <v>485.99443813309716</v>
      </c>
      <c r="H26" s="20">
        <f>G26</f>
        <v>485.99443813309716</v>
      </c>
    </row>
    <row r="27" spans="1:9" ht="14.25" x14ac:dyDescent="0.25">
      <c r="A27" s="16">
        <v>8</v>
      </c>
      <c r="B27" s="23">
        <v>6.0000000000000001E-3</v>
      </c>
      <c r="C27" s="24" t="s">
        <v>33</v>
      </c>
      <c r="D27" s="20"/>
      <c r="E27" s="18"/>
      <c r="F27" s="20"/>
      <c r="G27" s="20">
        <f>(H24-F24)*0.006</f>
        <v>145.79833143992914</v>
      </c>
      <c r="H27" s="20">
        <f>G27</f>
        <v>145.79833143992914</v>
      </c>
    </row>
    <row r="28" spans="1:9" ht="14.25" x14ac:dyDescent="0.25">
      <c r="A28" s="16"/>
      <c r="B28" s="19"/>
      <c r="C28" s="14" t="s">
        <v>27</v>
      </c>
      <c r="D28" s="18">
        <f>SUM(D24:D27)</f>
        <v>24299.721906654861</v>
      </c>
      <c r="E28" s="18">
        <f>SUM(E24:E27)</f>
        <v>0</v>
      </c>
      <c r="F28" s="18">
        <f>SUM(F24:F27)</f>
        <v>6369.6</v>
      </c>
      <c r="G28" s="18">
        <f>G26+G27</f>
        <v>631.79276957302636</v>
      </c>
      <c r="H28" s="18">
        <f>H24+H26+H27</f>
        <v>31301.114676227884</v>
      </c>
      <c r="I28" s="21"/>
    </row>
    <row r="29" spans="1:9" ht="14.25" x14ac:dyDescent="0.25">
      <c r="A29" s="16">
        <v>9</v>
      </c>
      <c r="B29" s="25">
        <v>0.03</v>
      </c>
      <c r="C29" s="24" t="s">
        <v>36</v>
      </c>
      <c r="D29" s="20">
        <f>D28*0.03</f>
        <v>728.99165719964583</v>
      </c>
      <c r="E29" s="20">
        <f>E28*B29</f>
        <v>0</v>
      </c>
      <c r="F29" s="20">
        <f>F28*0.03</f>
        <v>191.08799999999999</v>
      </c>
      <c r="G29" s="20">
        <f>G28*0.03</f>
        <v>18.953783087190789</v>
      </c>
      <c r="H29" s="18">
        <f>D29+E29+F29+G29</f>
        <v>939.03344028683659</v>
      </c>
    </row>
    <row r="30" spans="1:9" ht="14.25" x14ac:dyDescent="0.25">
      <c r="A30" s="16"/>
      <c r="B30" s="19"/>
      <c r="C30" s="14" t="s">
        <v>88</v>
      </c>
      <c r="D30" s="18">
        <f>D28+D29</f>
        <v>25028.713563854508</v>
      </c>
      <c r="E30" s="18">
        <f>E29+E28</f>
        <v>0</v>
      </c>
      <c r="F30" s="18">
        <f>F29+F28</f>
        <v>6560.6880000000001</v>
      </c>
      <c r="G30" s="18">
        <f>G28+G29</f>
        <v>650.74655266021716</v>
      </c>
      <c r="H30" s="18">
        <f>H28+H29</f>
        <v>32240.14811651472</v>
      </c>
      <c r="I30" s="21"/>
    </row>
    <row r="31" spans="1:9" s="26" customFormat="1" ht="14.25" x14ac:dyDescent="0.2">
      <c r="A31" s="16">
        <v>10</v>
      </c>
      <c r="B31" s="25">
        <v>0.2</v>
      </c>
      <c r="C31" s="14" t="s">
        <v>34</v>
      </c>
      <c r="D31" s="20">
        <f>D30*0.2</f>
        <v>5005.7427127709016</v>
      </c>
      <c r="E31" s="20">
        <f>E30*B31</f>
        <v>0</v>
      </c>
      <c r="F31" s="20">
        <f>F30*0.2</f>
        <v>1312.1376</v>
      </c>
      <c r="G31" s="20">
        <f>G30*0.2</f>
        <v>130.14931053204344</v>
      </c>
      <c r="H31" s="20">
        <f>H30*0.2</f>
        <v>6448.0296233029439</v>
      </c>
    </row>
    <row r="32" spans="1:9" s="26" customFormat="1" ht="14.25" x14ac:dyDescent="0.2">
      <c r="A32" s="16"/>
      <c r="B32" s="25"/>
      <c r="C32" s="14" t="s">
        <v>88</v>
      </c>
      <c r="D32" s="18">
        <f>SUM(D30:D31)</f>
        <v>30034.456276625409</v>
      </c>
      <c r="E32" s="20">
        <f>SUM(E30:E31)</f>
        <v>0</v>
      </c>
      <c r="F32" s="20">
        <f>SUM(F30:F31)</f>
        <v>7872.8256000000001</v>
      </c>
      <c r="G32" s="18">
        <f>SUM(G30:G31)</f>
        <v>780.89586319226055</v>
      </c>
      <c r="H32" s="20">
        <f>SUM(H30:H31)</f>
        <v>38688.177739817664</v>
      </c>
    </row>
    <row r="33" spans="1:9" s="26" customFormat="1" ht="28.5" x14ac:dyDescent="0.2">
      <c r="A33" s="16"/>
      <c r="B33" s="25"/>
      <c r="C33" s="14" t="s">
        <v>80</v>
      </c>
      <c r="D33" s="20"/>
      <c r="E33" s="20"/>
      <c r="F33" s="20"/>
      <c r="G33" s="18"/>
      <c r="H33" s="18"/>
    </row>
    <row r="34" spans="1:9" s="4" customFormat="1" ht="16.5" x14ac:dyDescent="0.3">
      <c r="A34" s="27"/>
      <c r="B34" s="28"/>
      <c r="C34" s="29" t="s">
        <v>88</v>
      </c>
      <c r="D34" s="30">
        <f>D32+D33</f>
        <v>30034.456276625409</v>
      </c>
      <c r="E34" s="30"/>
      <c r="F34" s="30"/>
      <c r="G34" s="18">
        <f>G32+G33</f>
        <v>780.89586319226055</v>
      </c>
      <c r="H34" s="18">
        <f>H32+H33</f>
        <v>38688.177739817664</v>
      </c>
      <c r="I34" s="31"/>
    </row>
    <row r="35" spans="1:9" s="4" customFormat="1" ht="28.5" x14ac:dyDescent="0.3">
      <c r="A35" s="27"/>
      <c r="B35" s="28"/>
      <c r="C35" s="14" t="s">
        <v>22</v>
      </c>
      <c r="D35" s="30"/>
      <c r="E35" s="30"/>
      <c r="F35" s="30"/>
      <c r="G35" s="30"/>
      <c r="H35" s="32">
        <f>H16*0.15</f>
        <v>17.672915176723674</v>
      </c>
    </row>
    <row r="36" spans="1:9" s="4" customFormat="1" ht="28.5" customHeight="1" x14ac:dyDescent="0.3">
      <c r="B36" s="5"/>
    </row>
    <row r="37" spans="1:9" s="4" customFormat="1" ht="17.25" x14ac:dyDescent="0.3">
      <c r="B37" s="5"/>
      <c r="D37" s="105" t="s">
        <v>270</v>
      </c>
      <c r="E37" s="106"/>
      <c r="F37" s="123" t="s">
        <v>266</v>
      </c>
      <c r="G37" s="123"/>
    </row>
  </sheetData>
  <mergeCells count="26">
    <mergeCell ref="A19:A20"/>
    <mergeCell ref="B19:B20"/>
    <mergeCell ref="F37:G37"/>
    <mergeCell ref="H10:H11"/>
    <mergeCell ref="A14:A15"/>
    <mergeCell ref="A16:A17"/>
    <mergeCell ref="B16:B17"/>
    <mergeCell ref="D16:D17"/>
    <mergeCell ref="E16:E17"/>
    <mergeCell ref="F16:F17"/>
    <mergeCell ref="A6:H6"/>
    <mergeCell ref="A7:H7"/>
    <mergeCell ref="A9:C9"/>
    <mergeCell ref="D9:F9"/>
    <mergeCell ref="G16:G17"/>
    <mergeCell ref="H16:H17"/>
    <mergeCell ref="A10:A11"/>
    <mergeCell ref="B10:B11"/>
    <mergeCell ref="C10:C11"/>
    <mergeCell ref="D10:G10"/>
    <mergeCell ref="F4:H4"/>
    <mergeCell ref="F1:H1"/>
    <mergeCell ref="A2:B2"/>
    <mergeCell ref="F2:H2"/>
    <mergeCell ref="A3:B3"/>
    <mergeCell ref="F3:H3"/>
  </mergeCells>
  <phoneticPr fontId="3" type="noConversion"/>
  <printOptions horizontalCentered="1"/>
  <pageMargins left="0.19685039370078741" right="0.19685039370078741" top="1.0236220472440944" bottom="0.19685039370078741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opLeftCell="A8" zoomScaleNormal="100" zoomScaleSheetLayoutView="100" workbookViewId="0">
      <selection activeCell="C12" sqref="C12"/>
    </sheetView>
  </sheetViews>
  <sheetFormatPr defaultRowHeight="13.5" x14ac:dyDescent="0.25"/>
  <cols>
    <col min="1" max="1" width="5.7109375" style="15" customWidth="1"/>
    <col min="2" max="2" width="24.5703125" style="15" customWidth="1"/>
    <col min="3" max="3" width="40" style="15" customWidth="1"/>
    <col min="4" max="4" width="12.28515625" style="15" customWidth="1"/>
    <col min="5" max="5" width="9.140625" style="15"/>
    <col min="6" max="6" width="10.85546875" style="15" customWidth="1"/>
    <col min="7" max="7" width="10.42578125" style="15" customWidth="1"/>
    <col min="8" max="8" width="11.42578125" style="15" customWidth="1"/>
    <col min="9" max="16384" width="9.140625" style="15"/>
  </cols>
  <sheetData>
    <row r="1" spans="1:21" s="58" customFormat="1" ht="17.25" x14ac:dyDescent="0.2">
      <c r="A1" s="131" t="s">
        <v>95</v>
      </c>
      <c r="B1" s="131"/>
      <c r="C1" s="131"/>
      <c r="D1" s="131"/>
      <c r="E1" s="131"/>
      <c r="F1" s="131"/>
      <c r="G1" s="131"/>
      <c r="H1" s="131"/>
      <c r="I1" s="131"/>
    </row>
    <row r="2" spans="1:21" s="61" customFormat="1" ht="42.75" customHeight="1" x14ac:dyDescent="0.2">
      <c r="A2" s="112" t="s">
        <v>115</v>
      </c>
      <c r="B2" s="112"/>
      <c r="C2" s="112"/>
      <c r="D2" s="112"/>
      <c r="E2" s="112"/>
      <c r="F2" s="112"/>
      <c r="G2" s="112"/>
      <c r="H2" s="112"/>
      <c r="I2" s="98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59"/>
    </row>
    <row r="3" spans="1:21" s="4" customFormat="1" ht="30" customHeight="1" x14ac:dyDescent="0.3">
      <c r="A3" s="113" t="s">
        <v>269</v>
      </c>
      <c r="B3" s="113"/>
      <c r="C3" s="113"/>
      <c r="D3" s="132" t="s">
        <v>85</v>
      </c>
      <c r="E3" s="132"/>
      <c r="F3" s="132"/>
      <c r="G3" s="62">
        <f>H9</f>
        <v>23563.886902298233</v>
      </c>
      <c r="H3" s="7" t="s">
        <v>267</v>
      </c>
    </row>
    <row r="4" spans="1:21" s="4" customFormat="1" ht="30.75" customHeight="1" x14ac:dyDescent="0.3">
      <c r="A4" s="126" t="s">
        <v>89</v>
      </c>
      <c r="B4" s="126" t="s">
        <v>91</v>
      </c>
      <c r="C4" s="126" t="s">
        <v>86</v>
      </c>
      <c r="D4" s="128" t="s">
        <v>92</v>
      </c>
      <c r="E4" s="129"/>
      <c r="F4" s="129"/>
      <c r="G4" s="129"/>
      <c r="H4" s="130"/>
    </row>
    <row r="5" spans="1:21" s="4" customFormat="1" ht="65.25" customHeight="1" x14ac:dyDescent="0.3">
      <c r="A5" s="127"/>
      <c r="B5" s="127"/>
      <c r="C5" s="127"/>
      <c r="D5" s="8" t="s">
        <v>93</v>
      </c>
      <c r="E5" s="8" t="s">
        <v>90</v>
      </c>
      <c r="F5" s="8" t="s">
        <v>94</v>
      </c>
      <c r="G5" s="8" t="s">
        <v>87</v>
      </c>
      <c r="H5" s="8" t="s">
        <v>88</v>
      </c>
    </row>
    <row r="6" spans="1:21" s="11" customFormat="1" ht="18" customHeight="1" x14ac:dyDescent="0.25">
      <c r="A6" s="63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</row>
    <row r="7" spans="1:21" ht="24.75" customHeight="1" x14ac:dyDescent="0.25">
      <c r="A7" s="64">
        <v>1</v>
      </c>
      <c r="B7" s="64" t="s">
        <v>82</v>
      </c>
      <c r="C7" s="14" t="s">
        <v>68</v>
      </c>
      <c r="D7" s="30">
        <f>'N1 Ջեռուցում'!T56</f>
        <v>14236.341413001155</v>
      </c>
      <c r="E7" s="16"/>
      <c r="F7" s="16"/>
      <c r="G7" s="16"/>
      <c r="H7" s="30">
        <f>D7+E7+F7+G7</f>
        <v>14236.341413001155</v>
      </c>
    </row>
    <row r="8" spans="1:21" ht="29.25" customHeight="1" x14ac:dyDescent="0.25">
      <c r="A8" s="65">
        <v>2</v>
      </c>
      <c r="B8" s="64" t="s">
        <v>83</v>
      </c>
      <c r="C8" s="14" t="s">
        <v>210</v>
      </c>
      <c r="D8" s="30">
        <f>'N2 Կաթսայատուն'!T52-'N2 Կաթսայատուն'!T53</f>
        <v>2957.9454892970753</v>
      </c>
      <c r="E8" s="16"/>
      <c r="F8" s="50">
        <f>'N2 Կաթսայատուն'!T53</f>
        <v>6369.6</v>
      </c>
      <c r="G8" s="16"/>
      <c r="H8" s="30">
        <f>D8+E8+F8+G8</f>
        <v>9327.5454892970756</v>
      </c>
    </row>
    <row r="9" spans="1:21" s="4" customFormat="1" ht="24.75" customHeight="1" x14ac:dyDescent="0.3">
      <c r="A9" s="27"/>
      <c r="B9" s="9" t="s">
        <v>88</v>
      </c>
      <c r="C9" s="66"/>
      <c r="D9" s="30">
        <f>SUM(D7:D8)</f>
        <v>17194.28690229823</v>
      </c>
      <c r="E9" s="18"/>
      <c r="F9" s="30">
        <f>SUM(F7:F8)</f>
        <v>6369.6</v>
      </c>
      <c r="G9" s="30"/>
      <c r="H9" s="30">
        <f>D9+E9+F9+G9</f>
        <v>23563.886902298233</v>
      </c>
    </row>
    <row r="10" spans="1:21" s="4" customFormat="1" ht="22.5" customHeight="1" x14ac:dyDescent="0.3">
      <c r="A10" s="67"/>
      <c r="B10" s="68"/>
      <c r="C10" s="69"/>
      <c r="D10" s="67"/>
      <c r="E10" s="67"/>
      <c r="F10" s="67"/>
      <c r="G10" s="67"/>
      <c r="H10" s="67"/>
    </row>
    <row r="11" spans="1:21" s="70" customFormat="1" ht="16.5" x14ac:dyDescent="0.2">
      <c r="D11" s="71"/>
      <c r="E11" s="72"/>
      <c r="F11" s="133"/>
      <c r="G11" s="133"/>
      <c r="H11" s="73"/>
    </row>
    <row r="12" spans="1:21" s="97" customFormat="1" ht="25.5" customHeight="1" x14ac:dyDescent="0.2">
      <c r="C12" s="102" t="s">
        <v>270</v>
      </c>
      <c r="D12" s="108" t="s">
        <v>266</v>
      </c>
      <c r="E12" s="108"/>
      <c r="F12" s="90"/>
      <c r="G12" s="90"/>
      <c r="H12" s="90"/>
      <c r="I12" s="90"/>
    </row>
  </sheetData>
  <mergeCells count="10">
    <mergeCell ref="A2:H2"/>
    <mergeCell ref="A1:I1"/>
    <mergeCell ref="A3:C3"/>
    <mergeCell ref="D3:F3"/>
    <mergeCell ref="F11:G11"/>
    <mergeCell ref="D12:E12"/>
    <mergeCell ref="A4:A5"/>
    <mergeCell ref="B4:B5"/>
    <mergeCell ref="C4:C5"/>
    <mergeCell ref="D4:H4"/>
  </mergeCells>
  <phoneticPr fontId="3" type="noConversion"/>
  <printOptions horizontalCentered="1"/>
  <pageMargins left="0.19685039370078741" right="0.19685039370078741" top="0.98425196850393704" bottom="0.19685039370078741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opLeftCell="A43" zoomScale="80" zoomScaleNormal="80" zoomScaleSheetLayoutView="100" workbookViewId="0">
      <selection activeCell="V67" sqref="V67"/>
    </sheetView>
  </sheetViews>
  <sheetFormatPr defaultRowHeight="13.5" x14ac:dyDescent="0.2"/>
  <cols>
    <col min="1" max="1" width="5.140625" style="56" customWidth="1"/>
    <col min="2" max="2" width="6.42578125" style="56" customWidth="1"/>
    <col min="3" max="3" width="37.28515625" style="57" customWidth="1"/>
    <col min="4" max="4" width="5.28515625" style="56" customWidth="1"/>
    <col min="5" max="5" width="6.5703125" style="35" customWidth="1"/>
    <col min="6" max="6" width="8.140625" style="35" customWidth="1"/>
    <col min="7" max="7" width="4" style="35" hidden="1" customWidth="1"/>
    <col min="8" max="9" width="7.7109375" style="35" customWidth="1"/>
    <col min="10" max="10" width="3.7109375" style="35" hidden="1" customWidth="1"/>
    <col min="11" max="11" width="7" style="35" customWidth="1"/>
    <col min="12" max="12" width="14.5703125" style="35" customWidth="1"/>
    <col min="13" max="13" width="7.85546875" style="56" customWidth="1"/>
    <col min="14" max="14" width="5.42578125" style="35" customWidth="1"/>
    <col min="15" max="15" width="6.7109375" style="35" customWidth="1"/>
    <col min="16" max="16" width="7.28515625" style="35" customWidth="1"/>
    <col min="17" max="17" width="5.5703125" style="35" hidden="1" customWidth="1"/>
    <col min="18" max="18" width="6.5703125" style="35" customWidth="1"/>
    <col min="19" max="19" width="6.7109375" style="35" customWidth="1"/>
    <col min="20" max="20" width="10.42578125" style="35" customWidth="1"/>
    <col min="21" max="21" width="10" style="35" customWidth="1"/>
    <col min="22" max="16384" width="9.140625" style="35"/>
  </cols>
  <sheetData>
    <row r="1" spans="1:21" s="33" customFormat="1" ht="21.75" customHeight="1" x14ac:dyDescent="0.2">
      <c r="A1" s="134" t="s">
        <v>271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</row>
    <row r="2" spans="1:21" s="33" customFormat="1" ht="34.5" customHeight="1" x14ac:dyDescent="0.2">
      <c r="A2" s="95"/>
      <c r="B2" s="95"/>
      <c r="C2" s="134" t="s">
        <v>115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95"/>
    </row>
    <row r="3" spans="1:21" s="33" customFormat="1" ht="21.75" customHeight="1" x14ac:dyDescent="0.2">
      <c r="A3" s="95"/>
      <c r="B3" s="95"/>
      <c r="C3" s="95"/>
      <c r="D3" s="95"/>
      <c r="E3" s="134" t="s">
        <v>116</v>
      </c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95"/>
      <c r="R3" s="95"/>
      <c r="S3" s="95"/>
      <c r="T3" s="95"/>
      <c r="U3" s="95"/>
    </row>
    <row r="4" spans="1:21" ht="23.25" customHeight="1" x14ac:dyDescent="0.2">
      <c r="A4" s="34"/>
      <c r="B4" s="138" t="s">
        <v>268</v>
      </c>
      <c r="C4" s="138"/>
      <c r="D4" s="138"/>
      <c r="E4" s="135">
        <v>1997.61</v>
      </c>
      <c r="F4" s="135"/>
      <c r="G4" s="34"/>
      <c r="L4" s="136"/>
      <c r="M4" s="136"/>
      <c r="N4" s="136"/>
      <c r="O4" s="136"/>
      <c r="P4" s="136"/>
      <c r="Q4" s="96"/>
      <c r="S4" s="96"/>
    </row>
    <row r="5" spans="1:21" ht="31.5" customHeight="1" x14ac:dyDescent="0.2">
      <c r="A5" s="36"/>
      <c r="B5" s="144" t="s">
        <v>117</v>
      </c>
      <c r="C5" s="144"/>
      <c r="D5" s="144"/>
      <c r="E5" s="146">
        <v>2760</v>
      </c>
      <c r="F5" s="146"/>
      <c r="L5" s="147"/>
      <c r="M5" s="147"/>
      <c r="N5" s="147"/>
      <c r="O5" s="147"/>
      <c r="P5" s="145"/>
      <c r="Q5" s="145"/>
      <c r="R5" s="145"/>
      <c r="S5" s="37"/>
      <c r="T5" s="143"/>
      <c r="U5" s="143"/>
    </row>
    <row r="6" spans="1:21" s="39" customFormat="1" ht="21.75" customHeight="1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1" ht="15.75" customHeight="1" x14ac:dyDescent="0.2">
      <c r="A7" s="139" t="s">
        <v>47</v>
      </c>
      <c r="B7" s="137" t="s">
        <v>106</v>
      </c>
      <c r="C7" s="142" t="s">
        <v>104</v>
      </c>
      <c r="D7" s="137" t="s">
        <v>110</v>
      </c>
      <c r="E7" s="137" t="s">
        <v>113</v>
      </c>
      <c r="F7" s="142" t="s">
        <v>50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37" t="s">
        <v>49</v>
      </c>
      <c r="T7" s="137" t="s">
        <v>100</v>
      </c>
      <c r="U7" s="137" t="s">
        <v>101</v>
      </c>
    </row>
    <row r="8" spans="1:21" ht="37.5" customHeight="1" x14ac:dyDescent="0.2">
      <c r="A8" s="140"/>
      <c r="B8" s="137"/>
      <c r="C8" s="142"/>
      <c r="D8" s="137"/>
      <c r="E8" s="137"/>
      <c r="F8" s="149" t="s">
        <v>105</v>
      </c>
      <c r="G8" s="149"/>
      <c r="H8" s="149"/>
      <c r="I8" s="149" t="s">
        <v>107</v>
      </c>
      <c r="J8" s="149"/>
      <c r="K8" s="149"/>
      <c r="L8" s="149" t="s">
        <v>108</v>
      </c>
      <c r="M8" s="149"/>
      <c r="N8" s="149"/>
      <c r="O8" s="149"/>
      <c r="P8" s="149"/>
      <c r="Q8" s="149"/>
      <c r="R8" s="149"/>
      <c r="S8" s="137"/>
      <c r="T8" s="137"/>
      <c r="U8" s="137"/>
    </row>
    <row r="9" spans="1:21" ht="104.25" customHeight="1" x14ac:dyDescent="0.2">
      <c r="A9" s="141"/>
      <c r="B9" s="137"/>
      <c r="C9" s="142"/>
      <c r="D9" s="137"/>
      <c r="E9" s="137"/>
      <c r="F9" s="94" t="s">
        <v>97</v>
      </c>
      <c r="G9" s="94">
        <f>E4/1000</f>
        <v>1.9976099999999999</v>
      </c>
      <c r="H9" s="94" t="s">
        <v>98</v>
      </c>
      <c r="I9" s="94" t="s">
        <v>97</v>
      </c>
      <c r="J9" s="94">
        <f>E5/1000</f>
        <v>2.76</v>
      </c>
      <c r="K9" s="94" t="s">
        <v>98</v>
      </c>
      <c r="L9" s="94" t="s">
        <v>99</v>
      </c>
      <c r="M9" s="94" t="s">
        <v>51</v>
      </c>
      <c r="N9" s="91" t="s">
        <v>111</v>
      </c>
      <c r="O9" s="91" t="s">
        <v>113</v>
      </c>
      <c r="P9" s="91" t="s">
        <v>102</v>
      </c>
      <c r="Q9" s="91">
        <f>1.05*1.02*1.129</f>
        <v>1.2091590000000001</v>
      </c>
      <c r="R9" s="91" t="s">
        <v>103</v>
      </c>
      <c r="S9" s="137"/>
      <c r="T9" s="137"/>
      <c r="U9" s="137"/>
    </row>
    <row r="10" spans="1:21" ht="12" customHeight="1" x14ac:dyDescent="0.2">
      <c r="A10" s="94">
        <v>1</v>
      </c>
      <c r="B10" s="40">
        <v>2</v>
      </c>
      <c r="C10" s="40">
        <v>3</v>
      </c>
      <c r="D10" s="94">
        <v>4</v>
      </c>
      <c r="E10" s="40">
        <v>5</v>
      </c>
      <c r="F10" s="40">
        <v>6</v>
      </c>
      <c r="G10" s="94">
        <f>G$9</f>
        <v>1.9976099999999999</v>
      </c>
      <c r="H10" s="40">
        <v>7</v>
      </c>
      <c r="I10" s="40">
        <v>8</v>
      </c>
      <c r="J10" s="94">
        <f>J$9</f>
        <v>2.76</v>
      </c>
      <c r="K10" s="40">
        <v>9</v>
      </c>
      <c r="L10" s="40">
        <v>10</v>
      </c>
      <c r="M10" s="94">
        <v>11</v>
      </c>
      <c r="N10" s="40">
        <v>12</v>
      </c>
      <c r="O10" s="40">
        <v>13</v>
      </c>
      <c r="P10" s="94">
        <v>14</v>
      </c>
      <c r="Q10" s="94">
        <f>Q$9</f>
        <v>1.2091590000000001</v>
      </c>
      <c r="R10" s="40">
        <v>15</v>
      </c>
      <c r="S10" s="40">
        <v>16</v>
      </c>
      <c r="T10" s="94">
        <v>17</v>
      </c>
      <c r="U10" s="40">
        <v>18</v>
      </c>
    </row>
    <row r="11" spans="1:21" s="46" customFormat="1" ht="19.5" customHeight="1" x14ac:dyDescent="0.2">
      <c r="A11" s="41"/>
      <c r="B11" s="41"/>
      <c r="C11" s="148" t="s">
        <v>8</v>
      </c>
      <c r="D11" s="148"/>
      <c r="E11" s="41"/>
      <c r="F11" s="42"/>
      <c r="G11" s="94">
        <f t="shared" ref="G11:G45" si="0">G$9</f>
        <v>1.9976099999999999</v>
      </c>
      <c r="H11" s="41"/>
      <c r="I11" s="42"/>
      <c r="J11" s="94">
        <f t="shared" ref="J11:J45" si="1">J$9</f>
        <v>2.76</v>
      </c>
      <c r="K11" s="41"/>
      <c r="L11" s="42"/>
      <c r="M11" s="41"/>
      <c r="N11" s="41"/>
      <c r="O11" s="41"/>
      <c r="P11" s="41"/>
      <c r="Q11" s="94">
        <f t="shared" ref="Q11:Q51" si="2">Q$9</f>
        <v>1.2091590000000001</v>
      </c>
      <c r="R11" s="41"/>
      <c r="S11" s="42"/>
      <c r="T11" s="42"/>
      <c r="U11" s="42"/>
    </row>
    <row r="12" spans="1:21" s="46" customFormat="1" ht="44.25" customHeight="1" x14ac:dyDescent="0.2">
      <c r="A12" s="94">
        <v>1</v>
      </c>
      <c r="B12" s="44" t="s">
        <v>57</v>
      </c>
      <c r="C12" s="45" t="s">
        <v>19</v>
      </c>
      <c r="D12" s="94" t="s">
        <v>54</v>
      </c>
      <c r="E12" s="48">
        <v>650</v>
      </c>
      <c r="F12" s="42">
        <v>0.23</v>
      </c>
      <c r="G12" s="94">
        <f t="shared" si="0"/>
        <v>1.9976099999999999</v>
      </c>
      <c r="H12" s="42">
        <f t="shared" ref="H12:H45" si="3">F12*G12</f>
        <v>0.45945029999999998</v>
      </c>
      <c r="I12" s="42"/>
      <c r="J12" s="94">
        <f t="shared" si="1"/>
        <v>2.76</v>
      </c>
      <c r="K12" s="42">
        <f>I12*J12</f>
        <v>0</v>
      </c>
      <c r="L12" s="42"/>
      <c r="M12" s="94"/>
      <c r="N12" s="94"/>
      <c r="O12" s="94"/>
      <c r="P12" s="94"/>
      <c r="Q12" s="94">
        <f t="shared" si="2"/>
        <v>1.2091590000000001</v>
      </c>
      <c r="R12" s="42"/>
      <c r="S12" s="42">
        <f>H12+K12+R12</f>
        <v>0.45945029999999998</v>
      </c>
      <c r="T12" s="42">
        <f>E12*S12</f>
        <v>298.642695</v>
      </c>
      <c r="U12" s="42"/>
    </row>
    <row r="13" spans="1:21" s="46" customFormat="1" ht="47.25" customHeight="1" x14ac:dyDescent="0.2">
      <c r="A13" s="94">
        <v>2</v>
      </c>
      <c r="B13" s="44" t="s">
        <v>70</v>
      </c>
      <c r="C13" s="45" t="s">
        <v>20</v>
      </c>
      <c r="D13" s="94" t="s">
        <v>54</v>
      </c>
      <c r="E13" s="48">
        <v>280</v>
      </c>
      <c r="F13" s="42">
        <v>0.33</v>
      </c>
      <c r="G13" s="94">
        <f t="shared" si="0"/>
        <v>1.9976099999999999</v>
      </c>
      <c r="H13" s="42">
        <f t="shared" si="3"/>
        <v>0.65921129999999994</v>
      </c>
      <c r="I13" s="42"/>
      <c r="J13" s="94">
        <f t="shared" si="1"/>
        <v>2.76</v>
      </c>
      <c r="K13" s="42">
        <f>I13*J13</f>
        <v>0</v>
      </c>
      <c r="L13" s="42"/>
      <c r="M13" s="94"/>
      <c r="N13" s="94"/>
      <c r="O13" s="94"/>
      <c r="P13" s="94"/>
      <c r="Q13" s="94">
        <f t="shared" si="2"/>
        <v>1.2091590000000001</v>
      </c>
      <c r="R13" s="42"/>
      <c r="S13" s="42">
        <f>H13+K13+R13</f>
        <v>0.65921129999999994</v>
      </c>
      <c r="T13" s="42">
        <f>E13*S13</f>
        <v>184.57916399999999</v>
      </c>
      <c r="U13" s="42"/>
    </row>
    <row r="14" spans="1:21" s="46" customFormat="1" ht="33" customHeight="1" x14ac:dyDescent="0.2">
      <c r="A14" s="94">
        <v>3</v>
      </c>
      <c r="B14" s="94" t="s">
        <v>215</v>
      </c>
      <c r="C14" s="45" t="s">
        <v>71</v>
      </c>
      <c r="D14" s="94" t="s">
        <v>48</v>
      </c>
      <c r="E14" s="48">
        <v>4</v>
      </c>
      <c r="F14" s="42">
        <f>0.97*0.6</f>
        <v>0.58199999999999996</v>
      </c>
      <c r="G14" s="94">
        <f t="shared" si="0"/>
        <v>1.9976099999999999</v>
      </c>
      <c r="H14" s="42">
        <f t="shared" si="3"/>
        <v>1.1626090199999999</v>
      </c>
      <c r="I14" s="42">
        <f>0.13*0.6</f>
        <v>7.8E-2</v>
      </c>
      <c r="J14" s="94">
        <f t="shared" si="1"/>
        <v>2.76</v>
      </c>
      <c r="K14" s="42">
        <f>I14*J14</f>
        <v>0.21527999999999997</v>
      </c>
      <c r="L14" s="42"/>
      <c r="M14" s="94"/>
      <c r="N14" s="94"/>
      <c r="O14" s="94"/>
      <c r="P14" s="94"/>
      <c r="Q14" s="94">
        <f t="shared" si="2"/>
        <v>1.2091590000000001</v>
      </c>
      <c r="R14" s="42"/>
      <c r="S14" s="42">
        <f>H14+K14+R14</f>
        <v>1.3778890199999998</v>
      </c>
      <c r="T14" s="42">
        <f>E14*S14</f>
        <v>5.5115560799999992</v>
      </c>
      <c r="U14" s="42"/>
    </row>
    <row r="15" spans="1:21" s="46" customFormat="1" ht="34.5" customHeight="1" x14ac:dyDescent="0.2">
      <c r="A15" s="94">
        <v>4</v>
      </c>
      <c r="B15" s="94" t="s">
        <v>76</v>
      </c>
      <c r="C15" s="45" t="s">
        <v>72</v>
      </c>
      <c r="D15" s="94" t="s">
        <v>48</v>
      </c>
      <c r="E15" s="48">
        <v>44</v>
      </c>
      <c r="F15" s="42">
        <f>0.97*0.6</f>
        <v>0.58199999999999996</v>
      </c>
      <c r="G15" s="94">
        <f t="shared" si="0"/>
        <v>1.9976099999999999</v>
      </c>
      <c r="H15" s="42">
        <f t="shared" si="3"/>
        <v>1.1626090199999999</v>
      </c>
      <c r="I15" s="42">
        <f>0.13*0.6</f>
        <v>7.8E-2</v>
      </c>
      <c r="J15" s="94">
        <f t="shared" si="1"/>
        <v>2.76</v>
      </c>
      <c r="K15" s="42">
        <f>I15*J15</f>
        <v>0.21527999999999997</v>
      </c>
      <c r="L15" s="42"/>
      <c r="M15" s="94"/>
      <c r="N15" s="94"/>
      <c r="O15" s="94"/>
      <c r="P15" s="94"/>
      <c r="Q15" s="94">
        <f t="shared" si="2"/>
        <v>1.2091590000000001</v>
      </c>
      <c r="R15" s="42"/>
      <c r="S15" s="42">
        <f>H15+K15+R15</f>
        <v>1.3778890199999998</v>
      </c>
      <c r="T15" s="42">
        <f>E15*S15</f>
        <v>60.627116879999988</v>
      </c>
      <c r="U15" s="42"/>
    </row>
    <row r="16" spans="1:21" s="46" customFormat="1" ht="30.75" customHeight="1" x14ac:dyDescent="0.2">
      <c r="A16" s="94">
        <v>5</v>
      </c>
      <c r="B16" s="94" t="s">
        <v>58</v>
      </c>
      <c r="C16" s="45" t="s">
        <v>1</v>
      </c>
      <c r="D16" s="94" t="s">
        <v>2</v>
      </c>
      <c r="E16" s="42">
        <f>E17*0.2125</f>
        <v>357.63749999999999</v>
      </c>
      <c r="F16" s="42">
        <v>0.25</v>
      </c>
      <c r="G16" s="94">
        <f t="shared" si="0"/>
        <v>1.9976099999999999</v>
      </c>
      <c r="H16" s="42">
        <f t="shared" si="3"/>
        <v>0.49940249999999997</v>
      </c>
      <c r="I16" s="42">
        <v>0.02</v>
      </c>
      <c r="J16" s="94">
        <f t="shared" si="1"/>
        <v>2.76</v>
      </c>
      <c r="K16" s="42">
        <f>I16*J16</f>
        <v>5.5199999999999999E-2</v>
      </c>
      <c r="L16" s="42"/>
      <c r="M16" s="45"/>
      <c r="N16" s="94"/>
      <c r="O16" s="94"/>
      <c r="P16" s="94"/>
      <c r="Q16" s="94">
        <f t="shared" si="2"/>
        <v>1.2091590000000001</v>
      </c>
      <c r="R16" s="42"/>
      <c r="S16" s="42">
        <f t="shared" ref="S16:S33" si="4">H16+K16+R16</f>
        <v>0.5546025</v>
      </c>
      <c r="T16" s="42">
        <f t="shared" ref="T16:T33" si="5">E16*S16</f>
        <v>198.34665159374998</v>
      </c>
      <c r="U16" s="42"/>
    </row>
    <row r="17" spans="1:21" s="46" customFormat="1" ht="42" customHeight="1" x14ac:dyDescent="0.2">
      <c r="A17" s="94">
        <v>6</v>
      </c>
      <c r="B17" s="94" t="s">
        <v>0</v>
      </c>
      <c r="C17" s="45" t="s">
        <v>181</v>
      </c>
      <c r="D17" s="94" t="s">
        <v>53</v>
      </c>
      <c r="E17" s="48">
        <v>1683</v>
      </c>
      <c r="F17" s="42"/>
      <c r="G17" s="94">
        <f t="shared" si="0"/>
        <v>1.9976099999999999</v>
      </c>
      <c r="H17" s="42"/>
      <c r="I17" s="42"/>
      <c r="J17" s="94">
        <f t="shared" si="1"/>
        <v>2.76</v>
      </c>
      <c r="K17" s="42"/>
      <c r="L17" s="42" t="s">
        <v>180</v>
      </c>
      <c r="M17" s="94" t="s">
        <v>178</v>
      </c>
      <c r="N17" s="94" t="s">
        <v>65</v>
      </c>
      <c r="O17" s="48">
        <v>1</v>
      </c>
      <c r="P17" s="47">
        <v>3.9750000000000001</v>
      </c>
      <c r="Q17" s="94">
        <f t="shared" si="2"/>
        <v>1.2091590000000001</v>
      </c>
      <c r="R17" s="42">
        <f>O17*P17*Q17</f>
        <v>4.8064070250000004</v>
      </c>
      <c r="S17" s="42">
        <f>H17+K17+R17</f>
        <v>4.8064070250000004</v>
      </c>
      <c r="T17" s="42">
        <f t="shared" si="5"/>
        <v>8089.1830230750011</v>
      </c>
      <c r="U17" s="42">
        <f>E17*O17*P17</f>
        <v>6689.9250000000002</v>
      </c>
    </row>
    <row r="18" spans="1:21" s="46" customFormat="1" ht="21.75" customHeight="1" x14ac:dyDescent="0.2">
      <c r="A18" s="94">
        <v>7</v>
      </c>
      <c r="B18" s="94" t="s">
        <v>0</v>
      </c>
      <c r="C18" s="45" t="s">
        <v>3</v>
      </c>
      <c r="D18" s="94" t="s">
        <v>48</v>
      </c>
      <c r="E18" s="48">
        <v>262</v>
      </c>
      <c r="F18" s="42"/>
      <c r="G18" s="94">
        <f t="shared" si="0"/>
        <v>1.9976099999999999</v>
      </c>
      <c r="H18" s="42"/>
      <c r="I18" s="42"/>
      <c r="J18" s="94">
        <f t="shared" si="1"/>
        <v>2.76</v>
      </c>
      <c r="K18" s="42"/>
      <c r="L18" s="42" t="s">
        <v>62</v>
      </c>
      <c r="M18" s="94" t="s">
        <v>257</v>
      </c>
      <c r="N18" s="94" t="s">
        <v>48</v>
      </c>
      <c r="O18" s="48">
        <v>1</v>
      </c>
      <c r="P18" s="78">
        <v>3.3000000000000002E-2</v>
      </c>
      <c r="Q18" s="94">
        <f t="shared" si="2"/>
        <v>1.2091590000000001</v>
      </c>
      <c r="R18" s="42">
        <f t="shared" ref="R18:R33" si="6">O18*P18*Q18</f>
        <v>3.9902247000000002E-2</v>
      </c>
      <c r="S18" s="42">
        <f t="shared" si="4"/>
        <v>3.9902247000000002E-2</v>
      </c>
      <c r="T18" s="42">
        <f t="shared" si="5"/>
        <v>10.454388714</v>
      </c>
      <c r="U18" s="42">
        <f t="shared" ref="U18:U39" si="7">E18*O18*P18</f>
        <v>8.6460000000000008</v>
      </c>
    </row>
    <row r="19" spans="1:21" s="46" customFormat="1" ht="23.25" customHeight="1" x14ac:dyDescent="0.2">
      <c r="A19" s="94">
        <v>8</v>
      </c>
      <c r="B19" s="94" t="s">
        <v>0</v>
      </c>
      <c r="C19" s="45" t="s">
        <v>4</v>
      </c>
      <c r="D19" s="94" t="s">
        <v>48</v>
      </c>
      <c r="E19" s="48">
        <v>231</v>
      </c>
      <c r="F19" s="42"/>
      <c r="G19" s="94">
        <f t="shared" si="0"/>
        <v>1.9976099999999999</v>
      </c>
      <c r="H19" s="42"/>
      <c r="I19" s="42"/>
      <c r="J19" s="94">
        <f t="shared" si="1"/>
        <v>2.76</v>
      </c>
      <c r="K19" s="42"/>
      <c r="L19" s="42" t="s">
        <v>63</v>
      </c>
      <c r="M19" s="94" t="s">
        <v>179</v>
      </c>
      <c r="N19" s="94" t="s">
        <v>48</v>
      </c>
      <c r="O19" s="48">
        <v>1</v>
      </c>
      <c r="P19" s="47">
        <v>0.41699999999999998</v>
      </c>
      <c r="Q19" s="94">
        <f t="shared" si="2"/>
        <v>1.2091590000000001</v>
      </c>
      <c r="R19" s="42">
        <f t="shared" si="6"/>
        <v>0.50421930300000006</v>
      </c>
      <c r="S19" s="42">
        <f t="shared" si="4"/>
        <v>0.50421930300000006</v>
      </c>
      <c r="T19" s="42">
        <f t="shared" si="5"/>
        <v>116.47465899300002</v>
      </c>
      <c r="U19" s="42">
        <f t="shared" si="7"/>
        <v>96.326999999999998</v>
      </c>
    </row>
    <row r="20" spans="1:21" s="46" customFormat="1" ht="27" customHeight="1" x14ac:dyDescent="0.2">
      <c r="A20" s="94">
        <v>9</v>
      </c>
      <c r="B20" s="94" t="s">
        <v>260</v>
      </c>
      <c r="C20" s="45" t="s">
        <v>9</v>
      </c>
      <c r="D20" s="94" t="s">
        <v>54</v>
      </c>
      <c r="E20" s="48">
        <v>680</v>
      </c>
      <c r="F20" s="42">
        <v>0.21</v>
      </c>
      <c r="G20" s="94">
        <f t="shared" si="0"/>
        <v>1.9976099999999999</v>
      </c>
      <c r="H20" s="42">
        <f t="shared" si="3"/>
        <v>0.41949809999999998</v>
      </c>
      <c r="I20" s="42">
        <v>0.01</v>
      </c>
      <c r="J20" s="94">
        <f t="shared" si="1"/>
        <v>2.76</v>
      </c>
      <c r="K20" s="42">
        <f>I20*J20</f>
        <v>2.76E-2</v>
      </c>
      <c r="L20" s="42" t="s">
        <v>96</v>
      </c>
      <c r="M20" s="94" t="s">
        <v>182</v>
      </c>
      <c r="N20" s="94" t="s">
        <v>54</v>
      </c>
      <c r="O20" s="48">
        <v>1</v>
      </c>
      <c r="P20" s="47">
        <v>0.67600000000000005</v>
      </c>
      <c r="Q20" s="94">
        <f t="shared" si="2"/>
        <v>1.2091590000000001</v>
      </c>
      <c r="R20" s="42">
        <f t="shared" si="6"/>
        <v>0.81739148400000017</v>
      </c>
      <c r="S20" s="42">
        <f t="shared" si="4"/>
        <v>1.2644895840000001</v>
      </c>
      <c r="T20" s="42">
        <f t="shared" si="5"/>
        <v>859.85291712000003</v>
      </c>
      <c r="U20" s="42">
        <f t="shared" si="7"/>
        <v>459.68</v>
      </c>
    </row>
    <row r="21" spans="1:21" s="46" customFormat="1" ht="27" customHeight="1" x14ac:dyDescent="0.2">
      <c r="A21" s="94">
        <v>10</v>
      </c>
      <c r="B21" s="94" t="s">
        <v>261</v>
      </c>
      <c r="C21" s="45" t="s">
        <v>10</v>
      </c>
      <c r="D21" s="94" t="s">
        <v>54</v>
      </c>
      <c r="E21" s="48">
        <v>7</v>
      </c>
      <c r="F21" s="42">
        <v>0.21</v>
      </c>
      <c r="G21" s="94">
        <f t="shared" si="0"/>
        <v>1.9976099999999999</v>
      </c>
      <c r="H21" s="42">
        <f t="shared" si="3"/>
        <v>0.41949809999999998</v>
      </c>
      <c r="I21" s="42">
        <v>0.01</v>
      </c>
      <c r="J21" s="94">
        <f t="shared" si="1"/>
        <v>2.76</v>
      </c>
      <c r="K21" s="42">
        <f>I21*J21</f>
        <v>2.76E-2</v>
      </c>
      <c r="L21" s="42" t="s">
        <v>96</v>
      </c>
      <c r="M21" s="94" t="s">
        <v>183</v>
      </c>
      <c r="N21" s="94" t="s">
        <v>54</v>
      </c>
      <c r="O21" s="48">
        <v>1</v>
      </c>
      <c r="P21" s="47">
        <v>0.48599999999999999</v>
      </c>
      <c r="Q21" s="94">
        <f t="shared" si="2"/>
        <v>1.2091590000000001</v>
      </c>
      <c r="R21" s="42">
        <f t="shared" si="6"/>
        <v>0.58765127400000006</v>
      </c>
      <c r="S21" s="42">
        <f t="shared" si="4"/>
        <v>1.034749374</v>
      </c>
      <c r="T21" s="42">
        <f t="shared" si="5"/>
        <v>7.2432456179999996</v>
      </c>
      <c r="U21" s="42">
        <f t="shared" si="7"/>
        <v>3.4020000000000001</v>
      </c>
    </row>
    <row r="22" spans="1:21" s="46" customFormat="1" ht="18" customHeight="1" x14ac:dyDescent="0.2">
      <c r="A22" s="94">
        <v>11</v>
      </c>
      <c r="B22" s="94" t="s">
        <v>229</v>
      </c>
      <c r="C22" s="45" t="s">
        <v>11</v>
      </c>
      <c r="D22" s="94" t="s">
        <v>54</v>
      </c>
      <c r="E22" s="48">
        <v>112</v>
      </c>
      <c r="F22" s="42">
        <v>0.21</v>
      </c>
      <c r="G22" s="94">
        <f t="shared" si="0"/>
        <v>1.9976099999999999</v>
      </c>
      <c r="H22" s="42">
        <f t="shared" si="3"/>
        <v>0.41949809999999998</v>
      </c>
      <c r="I22" s="42">
        <v>0.01</v>
      </c>
      <c r="J22" s="94">
        <f t="shared" si="1"/>
        <v>2.76</v>
      </c>
      <c r="K22" s="42">
        <f>I22*J22</f>
        <v>2.76E-2</v>
      </c>
      <c r="L22" s="42" t="s">
        <v>96</v>
      </c>
      <c r="M22" s="94" t="s">
        <v>184</v>
      </c>
      <c r="N22" s="94" t="s">
        <v>54</v>
      </c>
      <c r="O22" s="48">
        <v>1</v>
      </c>
      <c r="P22" s="47">
        <v>1.0840000000000001</v>
      </c>
      <c r="Q22" s="94">
        <f t="shared" si="2"/>
        <v>1.2091590000000001</v>
      </c>
      <c r="R22" s="42">
        <f t="shared" si="6"/>
        <v>1.3107283560000003</v>
      </c>
      <c r="S22" s="42">
        <f t="shared" si="4"/>
        <v>1.7578264560000003</v>
      </c>
      <c r="T22" s="42">
        <f t="shared" si="5"/>
        <v>196.87656307200004</v>
      </c>
      <c r="U22" s="42">
        <f t="shared" si="7"/>
        <v>121.40800000000002</v>
      </c>
    </row>
    <row r="23" spans="1:21" s="46" customFormat="1" ht="18.75" customHeight="1" x14ac:dyDescent="0.2">
      <c r="A23" s="94">
        <v>12</v>
      </c>
      <c r="B23" s="94" t="s">
        <v>262</v>
      </c>
      <c r="C23" s="45" t="s">
        <v>12</v>
      </c>
      <c r="D23" s="94" t="s">
        <v>54</v>
      </c>
      <c r="E23" s="48">
        <v>122</v>
      </c>
      <c r="F23" s="42">
        <v>0.21</v>
      </c>
      <c r="G23" s="94">
        <f t="shared" si="0"/>
        <v>1.9976099999999999</v>
      </c>
      <c r="H23" s="42">
        <f t="shared" si="3"/>
        <v>0.41949809999999998</v>
      </c>
      <c r="I23" s="42">
        <v>0.01</v>
      </c>
      <c r="J23" s="94">
        <f t="shared" si="1"/>
        <v>2.76</v>
      </c>
      <c r="K23" s="42">
        <f>I23*J23</f>
        <v>2.76E-2</v>
      </c>
      <c r="L23" s="42" t="s">
        <v>96</v>
      </c>
      <c r="M23" s="94" t="s">
        <v>185</v>
      </c>
      <c r="N23" s="94" t="s">
        <v>54</v>
      </c>
      <c r="O23" s="48">
        <v>1</v>
      </c>
      <c r="P23" s="47">
        <v>2.153</v>
      </c>
      <c r="Q23" s="94">
        <f t="shared" si="2"/>
        <v>1.2091590000000001</v>
      </c>
      <c r="R23" s="42">
        <f t="shared" si="6"/>
        <v>2.6033193270000003</v>
      </c>
      <c r="S23" s="42">
        <f t="shared" si="4"/>
        <v>3.0504174270000002</v>
      </c>
      <c r="T23" s="42">
        <f t="shared" si="5"/>
        <v>372.150926094</v>
      </c>
      <c r="U23" s="42">
        <f t="shared" si="7"/>
        <v>262.666</v>
      </c>
    </row>
    <row r="24" spans="1:21" s="46" customFormat="1" ht="18" customHeight="1" x14ac:dyDescent="0.2">
      <c r="A24" s="94">
        <v>13</v>
      </c>
      <c r="B24" s="94" t="s">
        <v>263</v>
      </c>
      <c r="C24" s="45" t="s">
        <v>13</v>
      </c>
      <c r="D24" s="94" t="s">
        <v>54</v>
      </c>
      <c r="E24" s="48">
        <v>23.8</v>
      </c>
      <c r="F24" s="42">
        <v>0.27</v>
      </c>
      <c r="G24" s="94">
        <f t="shared" si="0"/>
        <v>1.9976099999999999</v>
      </c>
      <c r="H24" s="42">
        <f t="shared" si="3"/>
        <v>0.53935469999999996</v>
      </c>
      <c r="I24" s="42">
        <v>0.03</v>
      </c>
      <c r="J24" s="94">
        <f t="shared" si="1"/>
        <v>2.76</v>
      </c>
      <c r="K24" s="42">
        <f>I24*J24</f>
        <v>8.2799999999999985E-2</v>
      </c>
      <c r="L24" s="42" t="s">
        <v>96</v>
      </c>
      <c r="M24" s="94" t="s">
        <v>186</v>
      </c>
      <c r="N24" s="94" t="s">
        <v>54</v>
      </c>
      <c r="O24" s="48">
        <v>1</v>
      </c>
      <c r="P24" s="47">
        <v>3.0539999999999998</v>
      </c>
      <c r="Q24" s="94">
        <f t="shared" si="2"/>
        <v>1.2091590000000001</v>
      </c>
      <c r="R24" s="42">
        <f t="shared" si="6"/>
        <v>3.6927715860000001</v>
      </c>
      <c r="S24" s="42">
        <f t="shared" si="4"/>
        <v>4.3149262860000004</v>
      </c>
      <c r="T24" s="42">
        <f t="shared" si="5"/>
        <v>102.69524560680001</v>
      </c>
      <c r="U24" s="42">
        <f t="shared" si="7"/>
        <v>72.685199999999995</v>
      </c>
    </row>
    <row r="25" spans="1:21" s="46" customFormat="1" ht="18.75" customHeight="1" x14ac:dyDescent="0.2">
      <c r="A25" s="94">
        <v>14</v>
      </c>
      <c r="B25" s="94" t="s">
        <v>0</v>
      </c>
      <c r="C25" s="45" t="s">
        <v>121</v>
      </c>
      <c r="D25" s="94" t="s">
        <v>48</v>
      </c>
      <c r="E25" s="48">
        <v>534</v>
      </c>
      <c r="F25" s="42"/>
      <c r="G25" s="94">
        <f t="shared" si="0"/>
        <v>1.9976099999999999</v>
      </c>
      <c r="H25" s="42"/>
      <c r="I25" s="42"/>
      <c r="J25" s="94">
        <f t="shared" si="1"/>
        <v>2.76</v>
      </c>
      <c r="K25" s="42"/>
      <c r="L25" s="42" t="s">
        <v>61</v>
      </c>
      <c r="M25" s="94" t="s">
        <v>187</v>
      </c>
      <c r="N25" s="94" t="s">
        <v>48</v>
      </c>
      <c r="O25" s="48">
        <v>1</v>
      </c>
      <c r="P25" s="47">
        <v>6.5000000000000002E-2</v>
      </c>
      <c r="Q25" s="94">
        <f t="shared" si="2"/>
        <v>1.2091590000000001</v>
      </c>
      <c r="R25" s="42">
        <f t="shared" si="6"/>
        <v>7.8595335000000002E-2</v>
      </c>
      <c r="S25" s="42">
        <f t="shared" si="4"/>
        <v>7.8595335000000002E-2</v>
      </c>
      <c r="T25" s="42">
        <f t="shared" si="5"/>
        <v>41.969908889999999</v>
      </c>
      <c r="U25" s="42">
        <f t="shared" si="7"/>
        <v>34.71</v>
      </c>
    </row>
    <row r="26" spans="1:21" s="46" customFormat="1" ht="43.5" customHeight="1" x14ac:dyDescent="0.2">
      <c r="A26" s="94">
        <v>15</v>
      </c>
      <c r="B26" s="94" t="s">
        <v>0</v>
      </c>
      <c r="C26" s="45" t="s">
        <v>122</v>
      </c>
      <c r="D26" s="94" t="s">
        <v>48</v>
      </c>
      <c r="E26" s="48">
        <v>8</v>
      </c>
      <c r="F26" s="42"/>
      <c r="G26" s="94">
        <f t="shared" si="0"/>
        <v>1.9976099999999999</v>
      </c>
      <c r="H26" s="42"/>
      <c r="I26" s="42"/>
      <c r="J26" s="94">
        <f t="shared" si="1"/>
        <v>2.76</v>
      </c>
      <c r="K26" s="42"/>
      <c r="L26" s="42" t="s">
        <v>61</v>
      </c>
      <c r="M26" s="94" t="s">
        <v>188</v>
      </c>
      <c r="N26" s="94" t="s">
        <v>48</v>
      </c>
      <c r="O26" s="48">
        <v>1</v>
      </c>
      <c r="P26" s="94">
        <v>0.11799999999999999</v>
      </c>
      <c r="Q26" s="94">
        <f t="shared" si="2"/>
        <v>1.2091590000000001</v>
      </c>
      <c r="R26" s="42">
        <f t="shared" si="6"/>
        <v>0.14268076200000002</v>
      </c>
      <c r="S26" s="42">
        <f t="shared" si="4"/>
        <v>0.14268076200000002</v>
      </c>
      <c r="T26" s="42">
        <f t="shared" si="5"/>
        <v>1.1414460960000001</v>
      </c>
      <c r="U26" s="42">
        <f t="shared" si="7"/>
        <v>0.94399999999999995</v>
      </c>
    </row>
    <row r="27" spans="1:21" s="46" customFormat="1" ht="37.5" customHeight="1" x14ac:dyDescent="0.2">
      <c r="A27" s="94">
        <v>16</v>
      </c>
      <c r="B27" s="94" t="s">
        <v>0</v>
      </c>
      <c r="C27" s="45" t="s">
        <v>123</v>
      </c>
      <c r="D27" s="94" t="s">
        <v>48</v>
      </c>
      <c r="E27" s="48">
        <v>4</v>
      </c>
      <c r="F27" s="42"/>
      <c r="G27" s="94">
        <f t="shared" si="0"/>
        <v>1.9976099999999999</v>
      </c>
      <c r="H27" s="42"/>
      <c r="I27" s="42"/>
      <c r="J27" s="94">
        <f t="shared" si="1"/>
        <v>2.76</v>
      </c>
      <c r="K27" s="42"/>
      <c r="L27" s="42" t="s">
        <v>61</v>
      </c>
      <c r="M27" s="94" t="s">
        <v>189</v>
      </c>
      <c r="N27" s="94" t="s">
        <v>48</v>
      </c>
      <c r="O27" s="48">
        <v>1</v>
      </c>
      <c r="P27" s="94">
        <v>0.20799999999999999</v>
      </c>
      <c r="Q27" s="94">
        <f t="shared" si="2"/>
        <v>1.2091590000000001</v>
      </c>
      <c r="R27" s="42">
        <f t="shared" si="6"/>
        <v>0.251505072</v>
      </c>
      <c r="S27" s="42">
        <f t="shared" si="4"/>
        <v>0.251505072</v>
      </c>
      <c r="T27" s="42">
        <f t="shared" si="5"/>
        <v>1.006020288</v>
      </c>
      <c r="U27" s="42">
        <f t="shared" si="7"/>
        <v>0.83199999999999996</v>
      </c>
    </row>
    <row r="28" spans="1:21" s="46" customFormat="1" ht="23.25" customHeight="1" x14ac:dyDescent="0.2">
      <c r="A28" s="94">
        <v>17</v>
      </c>
      <c r="B28" s="94" t="s">
        <v>0</v>
      </c>
      <c r="C28" s="45" t="s">
        <v>14</v>
      </c>
      <c r="D28" s="94" t="s">
        <v>48</v>
      </c>
      <c r="E28" s="48">
        <v>4</v>
      </c>
      <c r="F28" s="42"/>
      <c r="G28" s="94">
        <f t="shared" si="0"/>
        <v>1.9976099999999999</v>
      </c>
      <c r="H28" s="42"/>
      <c r="I28" s="42"/>
      <c r="J28" s="94">
        <f t="shared" si="1"/>
        <v>2.76</v>
      </c>
      <c r="K28" s="42"/>
      <c r="L28" s="42" t="s">
        <v>64</v>
      </c>
      <c r="M28" s="86" t="s">
        <v>190</v>
      </c>
      <c r="N28" s="94" t="s">
        <v>48</v>
      </c>
      <c r="O28" s="48">
        <v>1</v>
      </c>
      <c r="P28" s="94">
        <v>5.1999999999999998E-2</v>
      </c>
      <c r="Q28" s="94">
        <f t="shared" si="2"/>
        <v>1.2091590000000001</v>
      </c>
      <c r="R28" s="42">
        <f t="shared" si="6"/>
        <v>6.2876267999999999E-2</v>
      </c>
      <c r="S28" s="42">
        <f t="shared" si="4"/>
        <v>6.2876267999999999E-2</v>
      </c>
      <c r="T28" s="42">
        <f t="shared" si="5"/>
        <v>0.251505072</v>
      </c>
      <c r="U28" s="42">
        <f t="shared" si="7"/>
        <v>0.20799999999999999</v>
      </c>
    </row>
    <row r="29" spans="1:21" s="46" customFormat="1" ht="18.75" customHeight="1" x14ac:dyDescent="0.2">
      <c r="A29" s="94">
        <v>18</v>
      </c>
      <c r="B29" s="94" t="s">
        <v>0</v>
      </c>
      <c r="C29" s="45" t="s">
        <v>15</v>
      </c>
      <c r="D29" s="94" t="s">
        <v>48</v>
      </c>
      <c r="E29" s="48">
        <v>4</v>
      </c>
      <c r="F29" s="42"/>
      <c r="G29" s="94">
        <f t="shared" si="0"/>
        <v>1.9976099999999999</v>
      </c>
      <c r="H29" s="42"/>
      <c r="I29" s="42"/>
      <c r="J29" s="94">
        <f t="shared" si="1"/>
        <v>2.76</v>
      </c>
      <c r="K29" s="42"/>
      <c r="L29" s="42" t="s">
        <v>64</v>
      </c>
      <c r="M29" s="86" t="s">
        <v>191</v>
      </c>
      <c r="N29" s="94" t="s">
        <v>48</v>
      </c>
      <c r="O29" s="48">
        <v>1</v>
      </c>
      <c r="P29" s="94">
        <v>0.126</v>
      </c>
      <c r="Q29" s="94">
        <f t="shared" si="2"/>
        <v>1.2091590000000001</v>
      </c>
      <c r="R29" s="42">
        <f t="shared" si="6"/>
        <v>0.152354034</v>
      </c>
      <c r="S29" s="42">
        <f t="shared" si="4"/>
        <v>0.152354034</v>
      </c>
      <c r="T29" s="42">
        <f t="shared" si="5"/>
        <v>0.609416136</v>
      </c>
      <c r="U29" s="42">
        <f t="shared" si="7"/>
        <v>0.504</v>
      </c>
    </row>
    <row r="30" spans="1:21" s="46" customFormat="1" ht="20.25" customHeight="1" x14ac:dyDescent="0.2">
      <c r="A30" s="94">
        <v>19</v>
      </c>
      <c r="B30" s="94" t="s">
        <v>0</v>
      </c>
      <c r="C30" s="45" t="s">
        <v>5</v>
      </c>
      <c r="D30" s="94" t="s">
        <v>48</v>
      </c>
      <c r="E30" s="48">
        <v>12</v>
      </c>
      <c r="F30" s="42"/>
      <c r="G30" s="94">
        <f t="shared" si="0"/>
        <v>1.9976099999999999</v>
      </c>
      <c r="H30" s="42"/>
      <c r="I30" s="42"/>
      <c r="J30" s="94">
        <f t="shared" si="1"/>
        <v>2.76</v>
      </c>
      <c r="K30" s="42"/>
      <c r="L30" s="42" t="s">
        <v>60</v>
      </c>
      <c r="M30" s="86" t="s">
        <v>192</v>
      </c>
      <c r="N30" s="94" t="s">
        <v>48</v>
      </c>
      <c r="O30" s="48">
        <v>1</v>
      </c>
      <c r="P30" s="94">
        <v>9.4E-2</v>
      </c>
      <c r="Q30" s="94">
        <f t="shared" si="2"/>
        <v>1.2091590000000001</v>
      </c>
      <c r="R30" s="42">
        <f t="shared" si="6"/>
        <v>0.11366094600000001</v>
      </c>
      <c r="S30" s="42">
        <f t="shared" si="4"/>
        <v>0.11366094600000001</v>
      </c>
      <c r="T30" s="42">
        <f t="shared" si="5"/>
        <v>1.3639313520000003</v>
      </c>
      <c r="U30" s="42">
        <f t="shared" si="7"/>
        <v>1.1280000000000001</v>
      </c>
    </row>
    <row r="31" spans="1:21" s="46" customFormat="1" ht="19.5" customHeight="1" x14ac:dyDescent="0.2">
      <c r="A31" s="94">
        <v>20</v>
      </c>
      <c r="B31" s="94" t="s">
        <v>0</v>
      </c>
      <c r="C31" s="45" t="s">
        <v>6</v>
      </c>
      <c r="D31" s="94" t="s">
        <v>48</v>
      </c>
      <c r="E31" s="48">
        <v>40</v>
      </c>
      <c r="F31" s="42"/>
      <c r="G31" s="94">
        <f t="shared" si="0"/>
        <v>1.9976099999999999</v>
      </c>
      <c r="H31" s="42"/>
      <c r="I31" s="42"/>
      <c r="J31" s="94">
        <f t="shared" si="1"/>
        <v>2.76</v>
      </c>
      <c r="K31" s="42"/>
      <c r="L31" s="42" t="s">
        <v>60</v>
      </c>
      <c r="M31" s="86" t="s">
        <v>193</v>
      </c>
      <c r="N31" s="94" t="s">
        <v>48</v>
      </c>
      <c r="O31" s="48">
        <v>1</v>
      </c>
      <c r="P31" s="94">
        <v>0.18099999999999999</v>
      </c>
      <c r="Q31" s="94">
        <f t="shared" si="2"/>
        <v>1.2091590000000001</v>
      </c>
      <c r="R31" s="42">
        <f t="shared" si="6"/>
        <v>0.218857779</v>
      </c>
      <c r="S31" s="42">
        <f t="shared" si="4"/>
        <v>0.218857779</v>
      </c>
      <c r="T31" s="42">
        <f t="shared" si="5"/>
        <v>8.7543111600000003</v>
      </c>
      <c r="U31" s="42">
        <f t="shared" si="7"/>
        <v>7.24</v>
      </c>
    </row>
    <row r="32" spans="1:21" s="46" customFormat="1" ht="18" customHeight="1" x14ac:dyDescent="0.2">
      <c r="A32" s="94">
        <v>21</v>
      </c>
      <c r="B32" s="94" t="s">
        <v>0</v>
      </c>
      <c r="C32" s="45" t="s">
        <v>7</v>
      </c>
      <c r="D32" s="94" t="s">
        <v>48</v>
      </c>
      <c r="E32" s="48">
        <v>32</v>
      </c>
      <c r="F32" s="42"/>
      <c r="G32" s="94">
        <f t="shared" si="0"/>
        <v>1.9976099999999999</v>
      </c>
      <c r="H32" s="42"/>
      <c r="I32" s="42"/>
      <c r="J32" s="94">
        <f t="shared" si="1"/>
        <v>2.76</v>
      </c>
      <c r="K32" s="42"/>
      <c r="L32" s="42" t="s">
        <v>60</v>
      </c>
      <c r="M32" s="86" t="s">
        <v>194</v>
      </c>
      <c r="N32" s="94" t="s">
        <v>48</v>
      </c>
      <c r="O32" s="48">
        <v>1</v>
      </c>
      <c r="P32" s="94">
        <v>0.223</v>
      </c>
      <c r="Q32" s="94">
        <f t="shared" si="2"/>
        <v>1.2091590000000001</v>
      </c>
      <c r="R32" s="42">
        <f t="shared" si="6"/>
        <v>0.269642457</v>
      </c>
      <c r="S32" s="42">
        <f t="shared" si="4"/>
        <v>0.269642457</v>
      </c>
      <c r="T32" s="42">
        <f t="shared" si="5"/>
        <v>8.6285586240000001</v>
      </c>
      <c r="U32" s="42">
        <f t="shared" si="7"/>
        <v>7.1360000000000001</v>
      </c>
    </row>
    <row r="33" spans="1:21" s="46" customFormat="1" ht="21" customHeight="1" x14ac:dyDescent="0.2">
      <c r="A33" s="94">
        <v>22</v>
      </c>
      <c r="B33" s="94" t="s">
        <v>0</v>
      </c>
      <c r="C33" s="45" t="s">
        <v>124</v>
      </c>
      <c r="D33" s="94" t="s">
        <v>48</v>
      </c>
      <c r="E33" s="48">
        <v>4</v>
      </c>
      <c r="F33" s="42"/>
      <c r="G33" s="94">
        <f t="shared" si="0"/>
        <v>1.9976099999999999</v>
      </c>
      <c r="H33" s="42"/>
      <c r="I33" s="42"/>
      <c r="J33" s="94">
        <f t="shared" si="1"/>
        <v>2.76</v>
      </c>
      <c r="K33" s="42"/>
      <c r="L33" s="42" t="s">
        <v>60</v>
      </c>
      <c r="M33" s="86" t="s">
        <v>195</v>
      </c>
      <c r="N33" s="94" t="s">
        <v>48</v>
      </c>
      <c r="O33" s="48">
        <v>1</v>
      </c>
      <c r="P33" s="94">
        <v>0.433</v>
      </c>
      <c r="Q33" s="94">
        <f t="shared" si="2"/>
        <v>1.2091590000000001</v>
      </c>
      <c r="R33" s="42">
        <f t="shared" si="6"/>
        <v>0.52356584700000008</v>
      </c>
      <c r="S33" s="42">
        <f t="shared" si="4"/>
        <v>0.52356584700000008</v>
      </c>
      <c r="T33" s="42">
        <f t="shared" si="5"/>
        <v>2.0942633880000003</v>
      </c>
      <c r="U33" s="42">
        <f t="shared" si="7"/>
        <v>1.732</v>
      </c>
    </row>
    <row r="34" spans="1:21" s="46" customFormat="1" ht="27" customHeight="1" x14ac:dyDescent="0.2">
      <c r="A34" s="94">
        <v>23</v>
      </c>
      <c r="B34" s="94" t="s">
        <v>66</v>
      </c>
      <c r="C34" s="45" t="s">
        <v>16</v>
      </c>
      <c r="D34" s="94" t="s">
        <v>48</v>
      </c>
      <c r="E34" s="48">
        <v>88</v>
      </c>
      <c r="F34" s="42">
        <v>0.97</v>
      </c>
      <c r="G34" s="94">
        <f t="shared" si="0"/>
        <v>1.9976099999999999</v>
      </c>
      <c r="H34" s="42">
        <f t="shared" si="3"/>
        <v>1.9376816999999997</v>
      </c>
      <c r="I34" s="42">
        <v>0.13</v>
      </c>
      <c r="J34" s="94">
        <f t="shared" si="1"/>
        <v>2.76</v>
      </c>
      <c r="K34" s="42">
        <f t="shared" ref="K34:K45" si="8">I34*J34</f>
        <v>0.35880000000000001</v>
      </c>
      <c r="L34" s="42" t="s">
        <v>59</v>
      </c>
      <c r="M34" s="94" t="s">
        <v>196</v>
      </c>
      <c r="N34" s="94" t="s">
        <v>48</v>
      </c>
      <c r="O34" s="48">
        <v>1</v>
      </c>
      <c r="P34" s="94">
        <v>1.1339999999999999</v>
      </c>
      <c r="Q34" s="94">
        <f t="shared" si="2"/>
        <v>1.2091590000000001</v>
      </c>
      <c r="R34" s="42">
        <f t="shared" ref="R34:R39" si="9">O34*P34*Q34</f>
        <v>1.371186306</v>
      </c>
      <c r="S34" s="42">
        <f>H34+K34+R34</f>
        <v>3.6676680059999995</v>
      </c>
      <c r="T34" s="42">
        <f t="shared" ref="T34:T50" si="10">E34*S34</f>
        <v>322.75478452799996</v>
      </c>
      <c r="U34" s="42">
        <f t="shared" si="7"/>
        <v>99.791999999999987</v>
      </c>
    </row>
    <row r="35" spans="1:21" s="46" customFormat="1" ht="27" customHeight="1" x14ac:dyDescent="0.2">
      <c r="A35" s="94">
        <v>24</v>
      </c>
      <c r="B35" s="94" t="s">
        <v>67</v>
      </c>
      <c r="C35" s="45" t="s">
        <v>17</v>
      </c>
      <c r="D35" s="94" t="s">
        <v>48</v>
      </c>
      <c r="E35" s="48">
        <v>8</v>
      </c>
      <c r="F35" s="42">
        <v>0.97</v>
      </c>
      <c r="G35" s="94">
        <f t="shared" si="0"/>
        <v>1.9976099999999999</v>
      </c>
      <c r="H35" s="42">
        <f t="shared" si="3"/>
        <v>1.9376816999999997</v>
      </c>
      <c r="I35" s="42">
        <v>0.13</v>
      </c>
      <c r="J35" s="94">
        <f t="shared" si="1"/>
        <v>2.76</v>
      </c>
      <c r="K35" s="42">
        <f t="shared" si="8"/>
        <v>0.35880000000000001</v>
      </c>
      <c r="L35" s="42" t="s">
        <v>59</v>
      </c>
      <c r="M35" s="94" t="s">
        <v>197</v>
      </c>
      <c r="N35" s="94" t="s">
        <v>48</v>
      </c>
      <c r="O35" s="48">
        <v>1</v>
      </c>
      <c r="P35" s="94">
        <v>1.06</v>
      </c>
      <c r="Q35" s="94">
        <f t="shared" si="2"/>
        <v>1.2091590000000001</v>
      </c>
      <c r="R35" s="42">
        <f t="shared" si="9"/>
        <v>1.2817085400000001</v>
      </c>
      <c r="S35" s="42">
        <f>H35+K35+R35</f>
        <v>3.5781902399999996</v>
      </c>
      <c r="T35" s="42">
        <f t="shared" si="10"/>
        <v>28.625521919999997</v>
      </c>
      <c r="U35" s="42">
        <f t="shared" si="7"/>
        <v>8.48</v>
      </c>
    </row>
    <row r="36" spans="1:21" s="46" customFormat="1" ht="23.25" customHeight="1" x14ac:dyDescent="0.2">
      <c r="A36" s="94">
        <v>25</v>
      </c>
      <c r="B36" s="94" t="s">
        <v>157</v>
      </c>
      <c r="C36" s="45" t="s">
        <v>18</v>
      </c>
      <c r="D36" s="94" t="s">
        <v>48</v>
      </c>
      <c r="E36" s="48">
        <v>4</v>
      </c>
      <c r="F36" s="42">
        <v>0.97</v>
      </c>
      <c r="G36" s="94">
        <f t="shared" si="0"/>
        <v>1.9976099999999999</v>
      </c>
      <c r="H36" s="42">
        <f t="shared" si="3"/>
        <v>1.9376816999999997</v>
      </c>
      <c r="I36" s="42">
        <v>0.13</v>
      </c>
      <c r="J36" s="94">
        <f t="shared" si="1"/>
        <v>2.76</v>
      </c>
      <c r="K36" s="42">
        <f t="shared" si="8"/>
        <v>0.35880000000000001</v>
      </c>
      <c r="L36" s="42" t="s">
        <v>59</v>
      </c>
      <c r="M36" s="94" t="s">
        <v>198</v>
      </c>
      <c r="N36" s="94" t="s">
        <v>48</v>
      </c>
      <c r="O36" s="48">
        <v>1</v>
      </c>
      <c r="P36" s="94">
        <v>3.6659999999999999</v>
      </c>
      <c r="Q36" s="94">
        <f t="shared" si="2"/>
        <v>1.2091590000000001</v>
      </c>
      <c r="R36" s="42">
        <f t="shared" si="9"/>
        <v>4.4327768939999999</v>
      </c>
      <c r="S36" s="42">
        <f>H36+K36+R36</f>
        <v>6.7292585939999991</v>
      </c>
      <c r="T36" s="42">
        <f t="shared" si="10"/>
        <v>26.917034375999997</v>
      </c>
      <c r="U36" s="42">
        <f t="shared" si="7"/>
        <v>14.664</v>
      </c>
    </row>
    <row r="37" spans="1:21" ht="51" customHeight="1" x14ac:dyDescent="0.2">
      <c r="A37" s="94">
        <v>26</v>
      </c>
      <c r="B37" s="80" t="s">
        <v>224</v>
      </c>
      <c r="C37" s="92" t="s">
        <v>228</v>
      </c>
      <c r="D37" s="92" t="s">
        <v>52</v>
      </c>
      <c r="E37" s="84">
        <v>24.4</v>
      </c>
      <c r="F37" s="88">
        <v>0.51</v>
      </c>
      <c r="G37" s="87">
        <f>G35</f>
        <v>1.9976099999999999</v>
      </c>
      <c r="H37" s="88">
        <f t="shared" si="3"/>
        <v>1.0187811</v>
      </c>
      <c r="I37" s="88">
        <v>0.01</v>
      </c>
      <c r="J37" s="75">
        <f>J35</f>
        <v>2.76</v>
      </c>
      <c r="K37" s="88">
        <f>I37*J37</f>
        <v>2.76E-2</v>
      </c>
      <c r="L37" s="42" t="s">
        <v>225</v>
      </c>
      <c r="M37" s="86" t="s">
        <v>226</v>
      </c>
      <c r="N37" s="94" t="s">
        <v>227</v>
      </c>
      <c r="O37" s="94">
        <v>1.89</v>
      </c>
      <c r="P37" s="94">
        <v>0.45</v>
      </c>
      <c r="Q37" s="94">
        <f t="shared" si="2"/>
        <v>1.2091590000000001</v>
      </c>
      <c r="R37" s="42">
        <f t="shared" si="9"/>
        <v>1.0283897295</v>
      </c>
      <c r="S37" s="42">
        <f>H37+K37+R37</f>
        <v>2.0747708295000002</v>
      </c>
      <c r="T37" s="42">
        <f t="shared" si="10"/>
        <v>50.624408239800005</v>
      </c>
      <c r="U37" s="42">
        <f t="shared" si="7"/>
        <v>20.752199999999998</v>
      </c>
    </row>
    <row r="38" spans="1:21" s="46" customFormat="1" ht="21.75" customHeight="1" x14ac:dyDescent="0.2">
      <c r="A38" s="94">
        <v>27</v>
      </c>
      <c r="B38" s="94" t="s">
        <v>0</v>
      </c>
      <c r="C38" s="45" t="s">
        <v>129</v>
      </c>
      <c r="D38" s="94" t="s">
        <v>48</v>
      </c>
      <c r="E38" s="48">
        <v>4</v>
      </c>
      <c r="F38" s="42"/>
      <c r="G38" s="94">
        <f t="shared" si="0"/>
        <v>1.9976099999999999</v>
      </c>
      <c r="H38" s="42"/>
      <c r="I38" s="42"/>
      <c r="J38" s="94">
        <f t="shared" si="1"/>
        <v>2.76</v>
      </c>
      <c r="K38" s="42"/>
      <c r="L38" s="42" t="s">
        <v>96</v>
      </c>
      <c r="M38" s="94" t="s">
        <v>258</v>
      </c>
      <c r="N38" s="94" t="s">
        <v>48</v>
      </c>
      <c r="O38" s="48">
        <v>1</v>
      </c>
      <c r="P38" s="78">
        <f>1.425*0.2</f>
        <v>0.28500000000000003</v>
      </c>
      <c r="Q38" s="94">
        <f t="shared" si="2"/>
        <v>1.2091590000000001</v>
      </c>
      <c r="R38" s="42">
        <f t="shared" si="9"/>
        <v>0.34461031500000006</v>
      </c>
      <c r="S38" s="42">
        <f>H38+K38+R38</f>
        <v>0.34461031500000006</v>
      </c>
      <c r="T38" s="42">
        <f t="shared" si="10"/>
        <v>1.3784412600000002</v>
      </c>
      <c r="U38" s="42">
        <f>E38*O38*P38</f>
        <v>1.1400000000000001</v>
      </c>
    </row>
    <row r="39" spans="1:21" s="46" customFormat="1" ht="45.75" customHeight="1" x14ac:dyDescent="0.2">
      <c r="A39" s="94">
        <v>28</v>
      </c>
      <c r="B39" s="94" t="s">
        <v>69</v>
      </c>
      <c r="C39" s="45" t="s">
        <v>120</v>
      </c>
      <c r="D39" s="94" t="s">
        <v>48</v>
      </c>
      <c r="E39" s="48">
        <v>6</v>
      </c>
      <c r="F39" s="42">
        <v>1.22</v>
      </c>
      <c r="G39" s="94">
        <f t="shared" si="0"/>
        <v>1.9976099999999999</v>
      </c>
      <c r="H39" s="42">
        <f t="shared" si="3"/>
        <v>2.4370841999999997</v>
      </c>
      <c r="I39" s="42">
        <v>0.12</v>
      </c>
      <c r="J39" s="94">
        <f t="shared" si="1"/>
        <v>2.76</v>
      </c>
      <c r="K39" s="42">
        <f t="shared" si="8"/>
        <v>0.33119999999999994</v>
      </c>
      <c r="L39" s="42" t="s">
        <v>77</v>
      </c>
      <c r="M39" s="94" t="s">
        <v>199</v>
      </c>
      <c r="N39" s="94" t="s">
        <v>54</v>
      </c>
      <c r="O39" s="47">
        <v>0.35499999999999998</v>
      </c>
      <c r="P39" s="94">
        <v>5.98</v>
      </c>
      <c r="Q39" s="94">
        <f t="shared" si="2"/>
        <v>1.2091590000000001</v>
      </c>
      <c r="R39" s="42">
        <f t="shared" si="9"/>
        <v>2.5669236411000003</v>
      </c>
      <c r="S39" s="42">
        <f t="shared" ref="S39:S50" si="11">H39+K39+R39</f>
        <v>5.3352078410999999</v>
      </c>
      <c r="T39" s="42">
        <f t="shared" si="10"/>
        <v>32.011247046599998</v>
      </c>
      <c r="U39" s="42">
        <f t="shared" si="7"/>
        <v>12.737400000000001</v>
      </c>
    </row>
    <row r="40" spans="1:21" s="46" customFormat="1" ht="33.75" customHeight="1" x14ac:dyDescent="0.2">
      <c r="A40" s="94">
        <v>29</v>
      </c>
      <c r="B40" s="94" t="s">
        <v>78</v>
      </c>
      <c r="C40" s="45" t="s">
        <v>125</v>
      </c>
      <c r="D40" s="94" t="s">
        <v>48</v>
      </c>
      <c r="E40" s="48">
        <v>8</v>
      </c>
      <c r="F40" s="42">
        <v>0.6</v>
      </c>
      <c r="G40" s="94">
        <f t="shared" si="0"/>
        <v>1.9976099999999999</v>
      </c>
      <c r="H40" s="42">
        <f t="shared" si="3"/>
        <v>1.1985659999999998</v>
      </c>
      <c r="I40" s="42">
        <v>0.69</v>
      </c>
      <c r="J40" s="94">
        <f t="shared" si="1"/>
        <v>2.76</v>
      </c>
      <c r="K40" s="42">
        <f t="shared" si="8"/>
        <v>1.9043999999999996</v>
      </c>
      <c r="L40" s="94"/>
      <c r="M40" s="94"/>
      <c r="N40" s="94"/>
      <c r="O40" s="48"/>
      <c r="P40" s="94"/>
      <c r="Q40" s="94">
        <f t="shared" si="2"/>
        <v>1.2091590000000001</v>
      </c>
      <c r="R40" s="42"/>
      <c r="S40" s="42">
        <f t="shared" si="11"/>
        <v>3.1029659999999994</v>
      </c>
      <c r="T40" s="42">
        <f t="shared" si="10"/>
        <v>24.823727999999996</v>
      </c>
      <c r="U40" s="42"/>
    </row>
    <row r="41" spans="1:21" s="46" customFormat="1" ht="30.75" customHeight="1" x14ac:dyDescent="0.2">
      <c r="A41" s="94">
        <v>30</v>
      </c>
      <c r="B41" s="94" t="s">
        <v>216</v>
      </c>
      <c r="C41" s="45" t="s">
        <v>127</v>
      </c>
      <c r="D41" s="94" t="s">
        <v>48</v>
      </c>
      <c r="E41" s="48">
        <v>6</v>
      </c>
      <c r="F41" s="42">
        <v>0.35</v>
      </c>
      <c r="G41" s="94">
        <f t="shared" si="0"/>
        <v>1.9976099999999999</v>
      </c>
      <c r="H41" s="42">
        <f t="shared" si="3"/>
        <v>0.69916349999999994</v>
      </c>
      <c r="I41" s="42">
        <v>0.4</v>
      </c>
      <c r="J41" s="94">
        <f t="shared" si="1"/>
        <v>2.76</v>
      </c>
      <c r="K41" s="42">
        <f t="shared" si="8"/>
        <v>1.1039999999999999</v>
      </c>
      <c r="L41" s="94"/>
      <c r="M41" s="94"/>
      <c r="N41" s="94"/>
      <c r="O41" s="48"/>
      <c r="P41" s="94"/>
      <c r="Q41" s="94">
        <f t="shared" si="2"/>
        <v>1.2091590000000001</v>
      </c>
      <c r="R41" s="42"/>
      <c r="S41" s="42">
        <f t="shared" si="11"/>
        <v>1.8031634999999997</v>
      </c>
      <c r="T41" s="42">
        <f t="shared" si="10"/>
        <v>10.818980999999997</v>
      </c>
      <c r="U41" s="42"/>
    </row>
    <row r="42" spans="1:21" s="46" customFormat="1" ht="33.75" customHeight="1" x14ac:dyDescent="0.2">
      <c r="A42" s="94">
        <v>31</v>
      </c>
      <c r="B42" s="94" t="s">
        <v>216</v>
      </c>
      <c r="C42" s="45" t="s">
        <v>128</v>
      </c>
      <c r="D42" s="94" t="s">
        <v>48</v>
      </c>
      <c r="E42" s="48">
        <v>4</v>
      </c>
      <c r="F42" s="42">
        <v>0.35</v>
      </c>
      <c r="G42" s="94">
        <f t="shared" si="0"/>
        <v>1.9976099999999999</v>
      </c>
      <c r="H42" s="42">
        <f t="shared" si="3"/>
        <v>0.69916349999999994</v>
      </c>
      <c r="I42" s="42">
        <v>0.4</v>
      </c>
      <c r="J42" s="94">
        <f t="shared" si="1"/>
        <v>2.76</v>
      </c>
      <c r="K42" s="42">
        <f t="shared" si="8"/>
        <v>1.1039999999999999</v>
      </c>
      <c r="L42" s="94"/>
      <c r="M42" s="94"/>
      <c r="N42" s="94"/>
      <c r="O42" s="48"/>
      <c r="P42" s="94"/>
      <c r="Q42" s="94">
        <f t="shared" si="2"/>
        <v>1.2091590000000001</v>
      </c>
      <c r="R42" s="42"/>
      <c r="S42" s="42">
        <f t="shared" si="11"/>
        <v>1.8031634999999997</v>
      </c>
      <c r="T42" s="42">
        <f t="shared" si="10"/>
        <v>7.2126539999999988</v>
      </c>
      <c r="U42" s="42"/>
    </row>
    <row r="43" spans="1:21" s="46" customFormat="1" ht="42.75" customHeight="1" x14ac:dyDescent="0.2">
      <c r="A43" s="94">
        <v>32</v>
      </c>
      <c r="B43" s="94" t="s">
        <v>79</v>
      </c>
      <c r="C43" s="45" t="s">
        <v>126</v>
      </c>
      <c r="D43" s="94" t="s">
        <v>48</v>
      </c>
      <c r="E43" s="48">
        <v>176</v>
      </c>
      <c r="F43" s="49">
        <v>8.1500000000000003E-2</v>
      </c>
      <c r="G43" s="94">
        <f t="shared" si="0"/>
        <v>1.9976099999999999</v>
      </c>
      <c r="H43" s="42">
        <f t="shared" si="3"/>
        <v>0.162805215</v>
      </c>
      <c r="I43" s="49">
        <v>6.8500000000000005E-2</v>
      </c>
      <c r="J43" s="94">
        <f t="shared" si="1"/>
        <v>2.76</v>
      </c>
      <c r="K43" s="42">
        <f t="shared" si="8"/>
        <v>0.18906000000000001</v>
      </c>
      <c r="L43" s="94"/>
      <c r="M43" s="94"/>
      <c r="N43" s="94"/>
      <c r="O43" s="48"/>
      <c r="P43" s="94"/>
      <c r="Q43" s="94">
        <f t="shared" si="2"/>
        <v>1.2091590000000001</v>
      </c>
      <c r="R43" s="42"/>
      <c r="S43" s="42">
        <f t="shared" si="11"/>
        <v>0.35186521500000001</v>
      </c>
      <c r="T43" s="42">
        <f t="shared" si="10"/>
        <v>61.92827784</v>
      </c>
      <c r="U43" s="42"/>
    </row>
    <row r="44" spans="1:21" s="46" customFormat="1" ht="32.25" customHeight="1" x14ac:dyDescent="0.2">
      <c r="A44" s="94">
        <v>33</v>
      </c>
      <c r="B44" s="94" t="s">
        <v>230</v>
      </c>
      <c r="C44" s="45" t="s">
        <v>251</v>
      </c>
      <c r="D44" s="94" t="s">
        <v>54</v>
      </c>
      <c r="E44" s="48">
        <f>8*0.3</f>
        <v>2.4</v>
      </c>
      <c r="F44" s="42">
        <v>0.41</v>
      </c>
      <c r="G44" s="94">
        <f t="shared" si="0"/>
        <v>1.9976099999999999</v>
      </c>
      <c r="H44" s="42">
        <f t="shared" si="3"/>
        <v>0.81902009999999992</v>
      </c>
      <c r="I44" s="42">
        <v>0.05</v>
      </c>
      <c r="J44" s="94">
        <f t="shared" si="1"/>
        <v>2.76</v>
      </c>
      <c r="K44" s="42">
        <f t="shared" si="8"/>
        <v>0.13799999999999998</v>
      </c>
      <c r="L44" s="42" t="s">
        <v>96</v>
      </c>
      <c r="M44" s="94" t="s">
        <v>249</v>
      </c>
      <c r="N44" s="94" t="s">
        <v>54</v>
      </c>
      <c r="O44" s="48">
        <v>1</v>
      </c>
      <c r="P44" s="94">
        <v>2.3330000000000002</v>
      </c>
      <c r="Q44" s="94">
        <f t="shared" si="2"/>
        <v>1.2091590000000001</v>
      </c>
      <c r="R44" s="42">
        <f>O44*P44*Q44</f>
        <v>2.8209679470000006</v>
      </c>
      <c r="S44" s="42">
        <f t="shared" si="11"/>
        <v>3.7779880470000005</v>
      </c>
      <c r="T44" s="42">
        <f t="shared" si="10"/>
        <v>9.0671713128000011</v>
      </c>
      <c r="U44" s="42">
        <f>E44*O44*P44</f>
        <v>5.5992000000000006</v>
      </c>
    </row>
    <row r="45" spans="1:21" s="46" customFormat="1" ht="32.25" customHeight="1" x14ac:dyDescent="0.2">
      <c r="A45" s="94">
        <v>34</v>
      </c>
      <c r="B45" s="94" t="s">
        <v>229</v>
      </c>
      <c r="C45" s="45" t="s">
        <v>252</v>
      </c>
      <c r="D45" s="94" t="s">
        <v>54</v>
      </c>
      <c r="E45" s="48">
        <f>176*0.3</f>
        <v>52.8</v>
      </c>
      <c r="F45" s="42">
        <v>0.21</v>
      </c>
      <c r="G45" s="94">
        <f t="shared" si="0"/>
        <v>1.9976099999999999</v>
      </c>
      <c r="H45" s="42">
        <f t="shared" si="3"/>
        <v>0.41949809999999998</v>
      </c>
      <c r="I45" s="42">
        <v>0.01</v>
      </c>
      <c r="J45" s="94">
        <f t="shared" si="1"/>
        <v>2.76</v>
      </c>
      <c r="K45" s="42">
        <f t="shared" si="8"/>
        <v>2.76E-2</v>
      </c>
      <c r="L45" s="42" t="s">
        <v>96</v>
      </c>
      <c r="M45" s="94" t="s">
        <v>250</v>
      </c>
      <c r="N45" s="94" t="s">
        <v>54</v>
      </c>
      <c r="O45" s="48">
        <v>1</v>
      </c>
      <c r="P45" s="94">
        <v>0.503</v>
      </c>
      <c r="Q45" s="94">
        <f t="shared" si="2"/>
        <v>1.2091590000000001</v>
      </c>
      <c r="R45" s="42">
        <f>O45*P45*Q45</f>
        <v>0.60820697700000004</v>
      </c>
      <c r="S45" s="42">
        <f t="shared" si="11"/>
        <v>1.0553050770000001</v>
      </c>
      <c r="T45" s="42">
        <f t="shared" si="10"/>
        <v>55.720108065600002</v>
      </c>
      <c r="U45" s="42">
        <f>E45*O45*P45</f>
        <v>26.558399999999999</v>
      </c>
    </row>
    <row r="46" spans="1:21" s="46" customFormat="1" ht="30.75" customHeight="1" x14ac:dyDescent="0.2">
      <c r="A46" s="94">
        <v>35</v>
      </c>
      <c r="B46" s="94" t="s">
        <v>211</v>
      </c>
      <c r="C46" s="94" t="s">
        <v>212</v>
      </c>
      <c r="D46" s="94" t="s">
        <v>131</v>
      </c>
      <c r="E46" s="48">
        <v>8</v>
      </c>
      <c r="F46" s="94">
        <v>0.81</v>
      </c>
      <c r="G46" s="94">
        <f t="shared" ref="G46:G51" si="12">G$9</f>
        <v>1.9976099999999999</v>
      </c>
      <c r="H46" s="42">
        <f t="shared" ref="H46:H51" si="13">F46*G46</f>
        <v>1.6180641</v>
      </c>
      <c r="I46" s="94"/>
      <c r="J46" s="94">
        <f t="shared" ref="J46:J51" si="14">J$9</f>
        <v>2.76</v>
      </c>
      <c r="K46" s="42"/>
      <c r="L46" s="42"/>
      <c r="M46" s="86"/>
      <c r="N46" s="94"/>
      <c r="O46" s="94"/>
      <c r="P46" s="94"/>
      <c r="Q46" s="94">
        <f t="shared" si="2"/>
        <v>1.2091590000000001</v>
      </c>
      <c r="R46" s="42"/>
      <c r="S46" s="42">
        <f>H46+K46+R46</f>
        <v>1.6180641</v>
      </c>
      <c r="T46" s="42">
        <f>E46*S46</f>
        <v>12.9445128</v>
      </c>
      <c r="U46" s="42"/>
    </row>
    <row r="47" spans="1:21" s="46" customFormat="1" ht="30.75" customHeight="1" x14ac:dyDescent="0.2">
      <c r="A47" s="94">
        <v>36</v>
      </c>
      <c r="B47" s="94" t="s">
        <v>130</v>
      </c>
      <c r="C47" s="94" t="s">
        <v>213</v>
      </c>
      <c r="D47" s="94" t="s">
        <v>131</v>
      </c>
      <c r="E47" s="48">
        <v>8</v>
      </c>
      <c r="F47" s="94">
        <v>0.36</v>
      </c>
      <c r="G47" s="94">
        <f t="shared" si="12"/>
        <v>1.9976099999999999</v>
      </c>
      <c r="H47" s="42">
        <f t="shared" si="13"/>
        <v>0.71913959999999988</v>
      </c>
      <c r="I47" s="94"/>
      <c r="J47" s="94">
        <f t="shared" si="14"/>
        <v>2.76</v>
      </c>
      <c r="K47" s="42"/>
      <c r="L47" s="42"/>
      <c r="M47" s="86"/>
      <c r="N47" s="94"/>
      <c r="O47" s="94"/>
      <c r="P47" s="94"/>
      <c r="Q47" s="94">
        <f t="shared" si="2"/>
        <v>1.2091590000000001</v>
      </c>
      <c r="R47" s="42"/>
      <c r="S47" s="42">
        <f>H47+K47+R47</f>
        <v>0.71913959999999988</v>
      </c>
      <c r="T47" s="42">
        <f>E47*S47</f>
        <v>5.753116799999999</v>
      </c>
      <c r="U47" s="42"/>
    </row>
    <row r="48" spans="1:21" s="46" customFormat="1" ht="41.25" customHeight="1" x14ac:dyDescent="0.2">
      <c r="A48" s="94">
        <v>37</v>
      </c>
      <c r="B48" s="94" t="s">
        <v>132</v>
      </c>
      <c r="C48" s="94" t="s">
        <v>214</v>
      </c>
      <c r="D48" s="94" t="s">
        <v>131</v>
      </c>
      <c r="E48" s="48">
        <v>8</v>
      </c>
      <c r="F48" s="42"/>
      <c r="G48" s="94">
        <f t="shared" si="12"/>
        <v>1.9976099999999999</v>
      </c>
      <c r="H48" s="42">
        <f t="shared" si="13"/>
        <v>0</v>
      </c>
      <c r="I48" s="42">
        <v>0.98</v>
      </c>
      <c r="J48" s="94">
        <f t="shared" si="14"/>
        <v>2.76</v>
      </c>
      <c r="K48" s="42">
        <f>I48*J48</f>
        <v>2.7047999999999996</v>
      </c>
      <c r="L48" s="42"/>
      <c r="M48" s="86"/>
      <c r="N48" s="94"/>
      <c r="O48" s="94"/>
      <c r="P48" s="94"/>
      <c r="Q48" s="94">
        <f t="shared" si="2"/>
        <v>1.2091590000000001</v>
      </c>
      <c r="R48" s="42"/>
      <c r="S48" s="42">
        <f>H48+K48+R48</f>
        <v>2.7047999999999996</v>
      </c>
      <c r="T48" s="42">
        <f>E48*S48</f>
        <v>21.638399999999997</v>
      </c>
      <c r="U48" s="42"/>
    </row>
    <row r="49" spans="1:21" s="46" customFormat="1" ht="48.75" customHeight="1" x14ac:dyDescent="0.2">
      <c r="A49" s="94">
        <v>38</v>
      </c>
      <c r="B49" s="94" t="s">
        <v>130</v>
      </c>
      <c r="C49" s="94" t="s">
        <v>219</v>
      </c>
      <c r="D49" s="94" t="s">
        <v>131</v>
      </c>
      <c r="E49" s="48">
        <v>2.6</v>
      </c>
      <c r="F49" s="94">
        <v>0.36</v>
      </c>
      <c r="G49" s="94">
        <f t="shared" si="12"/>
        <v>1.9976099999999999</v>
      </c>
      <c r="H49" s="42">
        <f t="shared" si="13"/>
        <v>0.71913959999999988</v>
      </c>
      <c r="I49" s="94"/>
      <c r="J49" s="94">
        <f t="shared" si="14"/>
        <v>2.76</v>
      </c>
      <c r="K49" s="42"/>
      <c r="L49" s="42"/>
      <c r="M49" s="86"/>
      <c r="N49" s="94"/>
      <c r="O49" s="94"/>
      <c r="P49" s="94"/>
      <c r="Q49" s="94">
        <f t="shared" si="2"/>
        <v>1.2091590000000001</v>
      </c>
      <c r="R49" s="42"/>
      <c r="S49" s="42">
        <f t="shared" si="11"/>
        <v>0.71913959999999988</v>
      </c>
      <c r="T49" s="42">
        <f t="shared" si="10"/>
        <v>1.8697629599999996</v>
      </c>
      <c r="U49" s="42"/>
    </row>
    <row r="50" spans="1:21" s="46" customFormat="1" ht="41.25" customHeight="1" x14ac:dyDescent="0.2">
      <c r="A50" s="94">
        <v>39</v>
      </c>
      <c r="B50" s="94" t="s">
        <v>132</v>
      </c>
      <c r="C50" s="94" t="s">
        <v>220</v>
      </c>
      <c r="D50" s="94" t="s">
        <v>131</v>
      </c>
      <c r="E50" s="48">
        <v>2.6</v>
      </c>
      <c r="F50" s="42"/>
      <c r="G50" s="94">
        <f t="shared" si="12"/>
        <v>1.9976099999999999</v>
      </c>
      <c r="H50" s="42">
        <f t="shared" si="13"/>
        <v>0</v>
      </c>
      <c r="I50" s="42">
        <v>0.98</v>
      </c>
      <c r="J50" s="94">
        <f t="shared" si="14"/>
        <v>2.76</v>
      </c>
      <c r="K50" s="42">
        <f>I50*J50</f>
        <v>2.7047999999999996</v>
      </c>
      <c r="L50" s="42"/>
      <c r="M50" s="86"/>
      <c r="N50" s="94"/>
      <c r="O50" s="94"/>
      <c r="P50" s="94"/>
      <c r="Q50" s="94">
        <f t="shared" si="2"/>
        <v>1.2091590000000001</v>
      </c>
      <c r="R50" s="42"/>
      <c r="S50" s="42">
        <f t="shared" si="11"/>
        <v>2.7047999999999996</v>
      </c>
      <c r="T50" s="42">
        <f t="shared" si="10"/>
        <v>7.0324799999999996</v>
      </c>
      <c r="U50" s="42"/>
    </row>
    <row r="51" spans="1:21" s="46" customFormat="1" ht="27.75" customHeight="1" x14ac:dyDescent="0.2">
      <c r="A51" s="94">
        <v>40</v>
      </c>
      <c r="B51" s="94" t="s">
        <v>73</v>
      </c>
      <c r="C51" s="45" t="s">
        <v>259</v>
      </c>
      <c r="D51" s="94" t="s">
        <v>54</v>
      </c>
      <c r="E51" s="48">
        <f>E20+E21+E22+E23+E24</f>
        <v>944.8</v>
      </c>
      <c r="F51" s="49">
        <v>3.73E-2</v>
      </c>
      <c r="G51" s="94">
        <f t="shared" si="12"/>
        <v>1.9976099999999999</v>
      </c>
      <c r="H51" s="42">
        <f t="shared" si="13"/>
        <v>7.4510853000000002E-2</v>
      </c>
      <c r="I51" s="42"/>
      <c r="J51" s="94">
        <f t="shared" si="14"/>
        <v>2.76</v>
      </c>
      <c r="K51" s="42"/>
      <c r="L51" s="42"/>
      <c r="M51" s="45"/>
      <c r="N51" s="94"/>
      <c r="O51" s="48"/>
      <c r="P51" s="94"/>
      <c r="Q51" s="94">
        <f t="shared" si="2"/>
        <v>1.2091590000000001</v>
      </c>
      <c r="R51" s="42"/>
      <c r="S51" s="42">
        <f>H51+K51+R51</f>
        <v>7.4510853000000002E-2</v>
      </c>
      <c r="T51" s="42">
        <f>E51*S51</f>
        <v>70.397853914400002</v>
      </c>
      <c r="U51" s="42"/>
    </row>
    <row r="52" spans="1:21" ht="14.25" x14ac:dyDescent="0.2">
      <c r="A52" s="94"/>
      <c r="B52" s="94"/>
      <c r="C52" s="40" t="s">
        <v>88</v>
      </c>
      <c r="D52" s="94"/>
      <c r="E52" s="48"/>
      <c r="F52" s="42"/>
      <c r="G52" s="94"/>
      <c r="H52" s="94"/>
      <c r="I52" s="42"/>
      <c r="J52" s="94"/>
      <c r="K52" s="94"/>
      <c r="L52" s="42"/>
      <c r="M52" s="45"/>
      <c r="N52" s="94"/>
      <c r="O52" s="94"/>
      <c r="P52" s="94"/>
      <c r="Q52" s="94"/>
      <c r="R52" s="42"/>
      <c r="S52" s="42"/>
      <c r="T52" s="50">
        <f>SUM(T12:T51)</f>
        <v>11319.975996915749</v>
      </c>
      <c r="U52" s="50">
        <f>SUM(U12:U51)</f>
        <v>7958.8964000000005</v>
      </c>
    </row>
    <row r="53" spans="1:21" x14ac:dyDescent="0.2">
      <c r="A53" s="94"/>
      <c r="B53" s="94"/>
      <c r="C53" s="45" t="s">
        <v>112</v>
      </c>
      <c r="D53" s="55"/>
      <c r="E53" s="43"/>
      <c r="F53" s="43"/>
      <c r="G53" s="43"/>
      <c r="H53" s="43"/>
      <c r="I53" s="43"/>
      <c r="J53" s="43"/>
      <c r="K53" s="43"/>
      <c r="L53" s="43"/>
      <c r="M53" s="43"/>
      <c r="N53" s="94"/>
      <c r="O53" s="43"/>
      <c r="P53" s="43"/>
      <c r="Q53" s="43"/>
      <c r="R53" s="54"/>
      <c r="S53" s="43"/>
      <c r="T53" s="94">
        <f>T52*0.133</f>
        <v>1505.5568075897947</v>
      </c>
      <c r="U53" s="94">
        <f>U52*0.133</f>
        <v>1058.5332212000001</v>
      </c>
    </row>
    <row r="54" spans="1:21" x14ac:dyDescent="0.2">
      <c r="A54" s="94"/>
      <c r="B54" s="94"/>
      <c r="C54" s="45" t="s">
        <v>88</v>
      </c>
      <c r="D54" s="94"/>
      <c r="E54" s="43"/>
      <c r="F54" s="43"/>
      <c r="G54" s="43"/>
      <c r="H54" s="43"/>
      <c r="I54" s="43"/>
      <c r="J54" s="43"/>
      <c r="K54" s="43"/>
      <c r="L54" s="43"/>
      <c r="M54" s="43"/>
      <c r="N54" s="94"/>
      <c r="O54" s="43"/>
      <c r="P54" s="43"/>
      <c r="Q54" s="43"/>
      <c r="R54" s="54"/>
      <c r="S54" s="43"/>
      <c r="T54" s="42">
        <f>SUM(T52:T53)</f>
        <v>12825.532804505545</v>
      </c>
      <c r="U54" s="42">
        <f>SUM(U52:U53)</f>
        <v>9017.4296212000008</v>
      </c>
    </row>
    <row r="55" spans="1:21" x14ac:dyDescent="0.2">
      <c r="A55" s="94"/>
      <c r="B55" s="94"/>
      <c r="C55" s="45" t="s">
        <v>109</v>
      </c>
      <c r="D55" s="94"/>
      <c r="E55" s="43"/>
      <c r="F55" s="43"/>
      <c r="G55" s="43"/>
      <c r="H55" s="43"/>
      <c r="I55" s="43"/>
      <c r="J55" s="43"/>
      <c r="K55" s="43"/>
      <c r="L55" s="43"/>
      <c r="M55" s="43"/>
      <c r="N55" s="94"/>
      <c r="O55" s="43"/>
      <c r="P55" s="43"/>
      <c r="Q55" s="43"/>
      <c r="R55" s="54"/>
      <c r="S55" s="43"/>
      <c r="T55" s="94">
        <f>T54*0.11</f>
        <v>1410.8086084956099</v>
      </c>
      <c r="U55" s="94">
        <f>U54*0.11</f>
        <v>991.91725833200007</v>
      </c>
    </row>
    <row r="56" spans="1:21" ht="14.25" x14ac:dyDescent="0.2">
      <c r="A56" s="94"/>
      <c r="B56" s="94"/>
      <c r="C56" s="51" t="s">
        <v>88</v>
      </c>
      <c r="D56" s="94"/>
      <c r="E56" s="43"/>
      <c r="F56" s="43"/>
      <c r="G56" s="43"/>
      <c r="H56" s="43"/>
      <c r="I56" s="43"/>
      <c r="J56" s="43"/>
      <c r="K56" s="43"/>
      <c r="L56" s="43"/>
      <c r="M56" s="43"/>
      <c r="N56" s="94"/>
      <c r="O56" s="43"/>
      <c r="P56" s="43"/>
      <c r="Q56" s="43"/>
      <c r="R56" s="54"/>
      <c r="S56" s="43"/>
      <c r="T56" s="50">
        <f>T54+T55</f>
        <v>14236.341413001155</v>
      </c>
      <c r="U56" s="50">
        <f>U54+U55</f>
        <v>10009.346879532</v>
      </c>
    </row>
    <row r="57" spans="1:21" ht="22.5" customHeight="1" x14ac:dyDescent="0.2"/>
    <row r="58" spans="1:21" ht="17.25" x14ac:dyDescent="0.2">
      <c r="H58" s="104" t="s">
        <v>270</v>
      </c>
      <c r="I58" s="33"/>
      <c r="J58" s="33"/>
      <c r="K58" s="33"/>
      <c r="L58" s="104" t="s">
        <v>266</v>
      </c>
    </row>
  </sheetData>
  <mergeCells count="24">
    <mergeCell ref="C11:D11"/>
    <mergeCell ref="T7:T9"/>
    <mergeCell ref="E7:E9"/>
    <mergeCell ref="F7:R7"/>
    <mergeCell ref="F8:H8"/>
    <mergeCell ref="I8:K8"/>
    <mergeCell ref="L8:R8"/>
    <mergeCell ref="S7:S9"/>
    <mergeCell ref="D7:D9"/>
    <mergeCell ref="A1:U1"/>
    <mergeCell ref="E4:F4"/>
    <mergeCell ref="L4:P4"/>
    <mergeCell ref="U7:U9"/>
    <mergeCell ref="C2:T2"/>
    <mergeCell ref="E3:P3"/>
    <mergeCell ref="B4:D4"/>
    <mergeCell ref="A7:A9"/>
    <mergeCell ref="B7:B9"/>
    <mergeCell ref="C7:C9"/>
    <mergeCell ref="T5:U5"/>
    <mergeCell ref="B5:D5"/>
    <mergeCell ref="P5:R5"/>
    <mergeCell ref="E5:F5"/>
    <mergeCell ref="L5:O5"/>
  </mergeCells>
  <phoneticPr fontId="2" type="noConversion"/>
  <printOptions horizontalCentered="1"/>
  <pageMargins left="0.19685039370078741" right="0.19685039370078741" top="0.98425196850393704" bottom="0.23622047244094491" header="0.19685039370078741" footer="0.19685039370078741"/>
  <pageSetup scale="8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opLeftCell="A41" zoomScaleNormal="100" zoomScaleSheetLayoutView="100" workbookViewId="0">
      <selection activeCell="C23" sqref="C23"/>
    </sheetView>
  </sheetViews>
  <sheetFormatPr defaultRowHeight="13.5" x14ac:dyDescent="0.2"/>
  <cols>
    <col min="1" max="2" width="6.42578125" style="56" customWidth="1"/>
    <col min="3" max="3" width="35.28515625" style="57" customWidth="1"/>
    <col min="4" max="4" width="5.28515625" style="56" customWidth="1"/>
    <col min="5" max="5" width="6" style="35" customWidth="1"/>
    <col min="6" max="6" width="6.85546875" style="35" customWidth="1"/>
    <col min="7" max="7" width="3.28515625" style="35" hidden="1" customWidth="1"/>
    <col min="8" max="8" width="6.85546875" style="35" customWidth="1"/>
    <col min="9" max="9" width="6.28515625" style="35" customWidth="1"/>
    <col min="10" max="10" width="4.42578125" style="35" hidden="1" customWidth="1"/>
    <col min="11" max="11" width="7.5703125" style="35" customWidth="1"/>
    <col min="12" max="12" width="14.5703125" style="35" customWidth="1"/>
    <col min="13" max="13" width="7.85546875" style="56" customWidth="1"/>
    <col min="14" max="14" width="5.42578125" style="35" customWidth="1"/>
    <col min="15" max="15" width="6.7109375" style="35" customWidth="1"/>
    <col min="16" max="16" width="7.85546875" style="35" customWidth="1"/>
    <col min="17" max="17" width="9.42578125" style="35" hidden="1" customWidth="1"/>
    <col min="18" max="18" width="8.42578125" style="35" customWidth="1"/>
    <col min="19" max="19" width="9" style="35" customWidth="1"/>
    <col min="20" max="20" width="9.5703125" style="35" customWidth="1"/>
    <col min="21" max="21" width="10.5703125" style="35" customWidth="1"/>
    <col min="22" max="16384" width="9.140625" style="35"/>
  </cols>
  <sheetData>
    <row r="1" spans="1:21" s="33" customFormat="1" ht="21.75" customHeight="1" x14ac:dyDescent="0.2">
      <c r="A1" s="134" t="s">
        <v>272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</row>
    <row r="2" spans="1:21" s="33" customFormat="1" ht="47.25" customHeight="1" x14ac:dyDescent="0.2">
      <c r="A2" s="95"/>
      <c r="B2" s="95"/>
      <c r="C2" s="134" t="s">
        <v>115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95"/>
    </row>
    <row r="3" spans="1:21" s="33" customFormat="1" ht="21.75" customHeight="1" x14ac:dyDescent="0.2">
      <c r="A3" s="95"/>
      <c r="B3" s="95"/>
      <c r="C3" s="95"/>
      <c r="D3" s="95"/>
      <c r="E3" s="134" t="s">
        <v>114</v>
      </c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95"/>
      <c r="R3" s="95"/>
      <c r="S3" s="95"/>
      <c r="T3" s="95"/>
      <c r="U3" s="95"/>
    </row>
    <row r="4" spans="1:21" ht="24" customHeight="1" x14ac:dyDescent="0.2">
      <c r="A4" s="138" t="s">
        <v>119</v>
      </c>
      <c r="B4" s="138"/>
      <c r="C4" s="138"/>
      <c r="D4" s="138"/>
      <c r="E4" s="138"/>
      <c r="F4" s="161">
        <v>1997.61</v>
      </c>
      <c r="G4" s="161"/>
      <c r="H4" s="161"/>
      <c r="L4" s="136"/>
      <c r="M4" s="136"/>
      <c r="N4" s="136"/>
      <c r="O4" s="136"/>
      <c r="P4" s="136"/>
      <c r="Q4" s="96"/>
      <c r="S4" s="96"/>
    </row>
    <row r="5" spans="1:21" ht="24" customHeight="1" x14ac:dyDescent="0.2">
      <c r="A5" s="162" t="s">
        <v>118</v>
      </c>
      <c r="B5" s="162"/>
      <c r="C5" s="162"/>
      <c r="D5" s="162"/>
      <c r="E5" s="162"/>
      <c r="F5" s="163">
        <v>2760</v>
      </c>
      <c r="G5" s="163"/>
      <c r="H5" s="163"/>
      <c r="L5" s="147"/>
      <c r="M5" s="147"/>
      <c r="N5" s="147"/>
      <c r="O5" s="147"/>
      <c r="P5" s="145"/>
      <c r="Q5" s="145"/>
      <c r="R5" s="145"/>
      <c r="S5" s="37"/>
      <c r="T5" s="143"/>
      <c r="U5" s="143"/>
    </row>
    <row r="6" spans="1:21" s="39" customFormat="1" ht="21.75" customHeight="1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1" ht="15.75" customHeight="1" x14ac:dyDescent="0.2">
      <c r="A7" s="139" t="s">
        <v>47</v>
      </c>
      <c r="B7" s="137" t="s">
        <v>106</v>
      </c>
      <c r="C7" s="142" t="s">
        <v>104</v>
      </c>
      <c r="D7" s="137" t="s">
        <v>110</v>
      </c>
      <c r="E7" s="137" t="s">
        <v>113</v>
      </c>
      <c r="F7" s="142" t="s">
        <v>50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37" t="s">
        <v>49</v>
      </c>
      <c r="T7" s="137" t="s">
        <v>100</v>
      </c>
      <c r="U7" s="137" t="s">
        <v>101</v>
      </c>
    </row>
    <row r="8" spans="1:21" ht="37.5" customHeight="1" x14ac:dyDescent="0.2">
      <c r="A8" s="140"/>
      <c r="B8" s="137"/>
      <c r="C8" s="142"/>
      <c r="D8" s="137"/>
      <c r="E8" s="137"/>
      <c r="F8" s="164" t="s">
        <v>105</v>
      </c>
      <c r="G8" s="164"/>
      <c r="H8" s="164"/>
      <c r="I8" s="164" t="s">
        <v>107</v>
      </c>
      <c r="J8" s="164"/>
      <c r="K8" s="164"/>
      <c r="L8" s="142" t="s">
        <v>108</v>
      </c>
      <c r="M8" s="142"/>
      <c r="N8" s="142"/>
      <c r="O8" s="142"/>
      <c r="P8" s="142"/>
      <c r="Q8" s="142"/>
      <c r="R8" s="142"/>
      <c r="S8" s="137"/>
      <c r="T8" s="137"/>
      <c r="U8" s="137"/>
    </row>
    <row r="9" spans="1:21" ht="104.25" customHeight="1" x14ac:dyDescent="0.2">
      <c r="A9" s="141"/>
      <c r="B9" s="137"/>
      <c r="C9" s="142"/>
      <c r="D9" s="137"/>
      <c r="E9" s="137"/>
      <c r="F9" s="94" t="s">
        <v>97</v>
      </c>
      <c r="G9" s="94">
        <f>F4/1000</f>
        <v>1.9976099999999999</v>
      </c>
      <c r="H9" s="94" t="s">
        <v>98</v>
      </c>
      <c r="I9" s="94" t="s">
        <v>97</v>
      </c>
      <c r="J9" s="94">
        <f>F5/1000</f>
        <v>2.76</v>
      </c>
      <c r="K9" s="94" t="s">
        <v>98</v>
      </c>
      <c r="L9" s="94" t="s">
        <v>99</v>
      </c>
      <c r="M9" s="94" t="s">
        <v>51</v>
      </c>
      <c r="N9" s="91" t="s">
        <v>111</v>
      </c>
      <c r="O9" s="91" t="s">
        <v>113</v>
      </c>
      <c r="P9" s="91" t="s">
        <v>102</v>
      </c>
      <c r="Q9" s="91">
        <f>1.02*1.05*1.129</f>
        <v>1.2091590000000001</v>
      </c>
      <c r="R9" s="91" t="s">
        <v>103</v>
      </c>
      <c r="S9" s="137"/>
      <c r="T9" s="137"/>
      <c r="U9" s="137"/>
    </row>
    <row r="10" spans="1:21" ht="12" customHeight="1" x14ac:dyDescent="0.2">
      <c r="A10" s="99">
        <v>1</v>
      </c>
      <c r="B10" s="100">
        <v>2</v>
      </c>
      <c r="C10" s="100">
        <v>3</v>
      </c>
      <c r="D10" s="99">
        <v>4</v>
      </c>
      <c r="E10" s="100">
        <v>5</v>
      </c>
      <c r="F10" s="100">
        <v>6</v>
      </c>
      <c r="G10" s="99">
        <f>G$9</f>
        <v>1.9976099999999999</v>
      </c>
      <c r="H10" s="100">
        <v>7</v>
      </c>
      <c r="I10" s="100">
        <v>8</v>
      </c>
      <c r="J10" s="99">
        <f>J$9</f>
        <v>2.76</v>
      </c>
      <c r="K10" s="100">
        <v>9</v>
      </c>
      <c r="L10" s="100">
        <v>10</v>
      </c>
      <c r="M10" s="99">
        <v>11</v>
      </c>
      <c r="N10" s="100">
        <v>12</v>
      </c>
      <c r="O10" s="100">
        <v>13</v>
      </c>
      <c r="P10" s="99">
        <v>14</v>
      </c>
      <c r="Q10" s="99">
        <f>Q9</f>
        <v>1.2091590000000001</v>
      </c>
      <c r="R10" s="100">
        <v>15</v>
      </c>
      <c r="S10" s="100">
        <v>16</v>
      </c>
      <c r="T10" s="99">
        <v>17</v>
      </c>
      <c r="U10" s="100">
        <v>18</v>
      </c>
    </row>
    <row r="11" spans="1:21" ht="27" x14ac:dyDescent="0.2">
      <c r="A11" s="94">
        <v>1</v>
      </c>
      <c r="B11" s="94" t="s">
        <v>141</v>
      </c>
      <c r="C11" s="45" t="s">
        <v>140</v>
      </c>
      <c r="D11" s="94" t="s">
        <v>48</v>
      </c>
      <c r="E11" s="48">
        <v>2</v>
      </c>
      <c r="F11" s="42">
        <f>27.5*0.4</f>
        <v>11</v>
      </c>
      <c r="G11" s="75">
        <f>G$10</f>
        <v>1.9976099999999999</v>
      </c>
      <c r="H11" s="42">
        <f t="shared" ref="H11:H20" si="0">F11*G11</f>
        <v>21.973709999999997</v>
      </c>
      <c r="I11" s="74">
        <f>6.16*0.4</f>
        <v>2.4640000000000004</v>
      </c>
      <c r="J11" s="75">
        <f>J$10</f>
        <v>2.76</v>
      </c>
      <c r="K11" s="42">
        <f t="shared" ref="K11:K20" si="1">I11*J11</f>
        <v>6.8006400000000005</v>
      </c>
      <c r="L11" s="42"/>
      <c r="M11" s="43"/>
      <c r="N11" s="94"/>
      <c r="O11" s="48"/>
      <c r="P11" s="48"/>
      <c r="Q11" s="94">
        <f t="shared" ref="Q11:Q46" si="2">Q$9</f>
        <v>1.2091590000000001</v>
      </c>
      <c r="R11" s="42"/>
      <c r="S11" s="42">
        <f t="shared" ref="S11:S20" si="3">H11+K11+R11</f>
        <v>28.774349999999998</v>
      </c>
      <c r="T11" s="42">
        <f t="shared" ref="T11:T20" si="4">E11*S11</f>
        <v>57.548699999999997</v>
      </c>
      <c r="U11" s="42"/>
    </row>
    <row r="12" spans="1:21" ht="39.75" customHeight="1" x14ac:dyDescent="0.2">
      <c r="A12" s="94">
        <v>2</v>
      </c>
      <c r="B12" s="77" t="s">
        <v>145</v>
      </c>
      <c r="C12" s="45" t="s">
        <v>142</v>
      </c>
      <c r="D12" s="94" t="s">
        <v>48</v>
      </c>
      <c r="E12" s="48">
        <v>2</v>
      </c>
      <c r="F12" s="42">
        <f>3.94*0.4</f>
        <v>1.5760000000000001</v>
      </c>
      <c r="G12" s="75">
        <f>G$10</f>
        <v>1.9976099999999999</v>
      </c>
      <c r="H12" s="42">
        <f t="shared" si="0"/>
        <v>3.1482333599999999</v>
      </c>
      <c r="I12" s="42">
        <f>0.01*0.4</f>
        <v>4.0000000000000001E-3</v>
      </c>
      <c r="J12" s="75">
        <f>J$10</f>
        <v>2.76</v>
      </c>
      <c r="K12" s="42">
        <f t="shared" si="1"/>
        <v>1.1039999999999999E-2</v>
      </c>
      <c r="L12" s="42"/>
      <c r="M12" s="43"/>
      <c r="N12" s="94"/>
      <c r="O12" s="48"/>
      <c r="P12" s="48"/>
      <c r="Q12" s="94">
        <f t="shared" si="2"/>
        <v>1.2091590000000001</v>
      </c>
      <c r="R12" s="42"/>
      <c r="S12" s="42">
        <f t="shared" si="3"/>
        <v>3.1592733599999998</v>
      </c>
      <c r="T12" s="42">
        <f t="shared" si="4"/>
        <v>6.3185467199999996</v>
      </c>
      <c r="U12" s="42"/>
    </row>
    <row r="13" spans="1:21" ht="39.75" customHeight="1" x14ac:dyDescent="0.2">
      <c r="A13" s="94">
        <v>3</v>
      </c>
      <c r="B13" s="94" t="s">
        <v>146</v>
      </c>
      <c r="C13" s="45" t="s">
        <v>147</v>
      </c>
      <c r="D13" s="94" t="s">
        <v>48</v>
      </c>
      <c r="E13" s="48">
        <v>3</v>
      </c>
      <c r="F13" s="42">
        <f>7.89*0.4</f>
        <v>3.1560000000000001</v>
      </c>
      <c r="G13" s="75">
        <f>G$10</f>
        <v>1.9976099999999999</v>
      </c>
      <c r="H13" s="42">
        <f t="shared" si="0"/>
        <v>6.3044571600000001</v>
      </c>
      <c r="I13" s="42">
        <f>0.39*0.4</f>
        <v>0.15600000000000003</v>
      </c>
      <c r="J13" s="75">
        <f>J$10</f>
        <v>2.76</v>
      </c>
      <c r="K13" s="42">
        <f t="shared" si="1"/>
        <v>0.43056000000000005</v>
      </c>
      <c r="L13" s="42"/>
      <c r="M13" s="43"/>
      <c r="N13" s="94"/>
      <c r="O13" s="48"/>
      <c r="P13" s="48"/>
      <c r="Q13" s="94">
        <f t="shared" si="2"/>
        <v>1.2091590000000001</v>
      </c>
      <c r="R13" s="42"/>
      <c r="S13" s="42">
        <f t="shared" si="3"/>
        <v>6.7350171599999999</v>
      </c>
      <c r="T13" s="42">
        <f t="shared" si="4"/>
        <v>20.205051480000002</v>
      </c>
      <c r="U13" s="42"/>
    </row>
    <row r="14" spans="1:21" ht="30" customHeight="1" x14ac:dyDescent="0.2">
      <c r="A14" s="94">
        <v>4</v>
      </c>
      <c r="B14" s="94" t="s">
        <v>149</v>
      </c>
      <c r="C14" s="43" t="s">
        <v>148</v>
      </c>
      <c r="D14" s="94" t="s">
        <v>48</v>
      </c>
      <c r="E14" s="48">
        <v>1</v>
      </c>
      <c r="F14" s="42">
        <f>2.29*0.4</f>
        <v>0.91600000000000004</v>
      </c>
      <c r="G14" s="75">
        <f>G$10</f>
        <v>1.9976099999999999</v>
      </c>
      <c r="H14" s="42">
        <f>F14*G14</f>
        <v>1.82981076</v>
      </c>
      <c r="I14" s="42">
        <f>0.22*0.4</f>
        <v>8.8000000000000009E-2</v>
      </c>
      <c r="J14" s="75">
        <f>J$10</f>
        <v>2.76</v>
      </c>
      <c r="K14" s="42">
        <f>I14*J14</f>
        <v>0.24288000000000001</v>
      </c>
      <c r="L14" s="42"/>
      <c r="M14" s="43"/>
      <c r="N14" s="94"/>
      <c r="O14" s="48"/>
      <c r="P14" s="48"/>
      <c r="Q14" s="94">
        <f t="shared" si="2"/>
        <v>1.2091590000000001</v>
      </c>
      <c r="R14" s="42"/>
      <c r="S14" s="42">
        <f>H14+K14+R14</f>
        <v>2.07269076</v>
      </c>
      <c r="T14" s="42">
        <f>E14*S14</f>
        <v>2.07269076</v>
      </c>
      <c r="U14" s="42"/>
    </row>
    <row r="15" spans="1:21" ht="28.5" customHeight="1" x14ac:dyDescent="0.2">
      <c r="A15" s="94">
        <v>5</v>
      </c>
      <c r="B15" s="44" t="s">
        <v>152</v>
      </c>
      <c r="C15" s="45" t="s">
        <v>151</v>
      </c>
      <c r="D15" s="94" t="s">
        <v>150</v>
      </c>
      <c r="E15" s="48">
        <v>6</v>
      </c>
      <c r="F15" s="42">
        <f>1.24*0.4</f>
        <v>0.496</v>
      </c>
      <c r="G15" s="94">
        <f>G14</f>
        <v>1.9976099999999999</v>
      </c>
      <c r="H15" s="42">
        <f>F15*G15</f>
        <v>0.9908145599999999</v>
      </c>
      <c r="I15" s="42">
        <f>0.23*0.4</f>
        <v>9.2000000000000012E-2</v>
      </c>
      <c r="J15" s="42">
        <f>J14</f>
        <v>2.76</v>
      </c>
      <c r="K15" s="42">
        <f>I15*J15</f>
        <v>0.25392000000000003</v>
      </c>
      <c r="L15" s="42"/>
      <c r="M15" s="94"/>
      <c r="N15" s="94"/>
      <c r="O15" s="48"/>
      <c r="P15" s="48"/>
      <c r="Q15" s="94">
        <f t="shared" si="2"/>
        <v>1.2091590000000001</v>
      </c>
      <c r="R15" s="42"/>
      <c r="S15" s="42">
        <f>H15+K15+R15</f>
        <v>1.2447345599999999</v>
      </c>
      <c r="T15" s="42">
        <f>E15*S15</f>
        <v>7.4684073599999996</v>
      </c>
      <c r="U15" s="42"/>
    </row>
    <row r="16" spans="1:21" s="46" customFormat="1" ht="44.25" customHeight="1" x14ac:dyDescent="0.2">
      <c r="A16" s="94">
        <v>6</v>
      </c>
      <c r="B16" s="44" t="s">
        <v>57</v>
      </c>
      <c r="C16" s="45" t="s">
        <v>19</v>
      </c>
      <c r="D16" s="94" t="s">
        <v>54</v>
      </c>
      <c r="E16" s="48">
        <v>14</v>
      </c>
      <c r="F16" s="42">
        <v>0.23</v>
      </c>
      <c r="G16" s="94">
        <f>G$9</f>
        <v>1.9976099999999999</v>
      </c>
      <c r="H16" s="42">
        <f t="shared" si="0"/>
        <v>0.45945029999999998</v>
      </c>
      <c r="I16" s="42"/>
      <c r="J16" s="94">
        <f>J$9</f>
        <v>2.76</v>
      </c>
      <c r="K16" s="42"/>
      <c r="L16" s="42"/>
      <c r="M16" s="94"/>
      <c r="N16" s="94"/>
      <c r="O16" s="94"/>
      <c r="P16" s="94"/>
      <c r="Q16" s="94">
        <f t="shared" si="2"/>
        <v>1.2091590000000001</v>
      </c>
      <c r="R16" s="42"/>
      <c r="S16" s="42">
        <f t="shared" si="3"/>
        <v>0.45945029999999998</v>
      </c>
      <c r="T16" s="42">
        <f t="shared" si="4"/>
        <v>6.4323041999999999</v>
      </c>
      <c r="U16" s="42"/>
    </row>
    <row r="17" spans="1:21" s="46" customFormat="1" ht="47.25" customHeight="1" x14ac:dyDescent="0.2">
      <c r="A17" s="94">
        <v>7</v>
      </c>
      <c r="B17" s="44" t="s">
        <v>70</v>
      </c>
      <c r="C17" s="45" t="s">
        <v>20</v>
      </c>
      <c r="D17" s="94" t="s">
        <v>54</v>
      </c>
      <c r="E17" s="48">
        <v>8</v>
      </c>
      <c r="F17" s="42">
        <v>0.33</v>
      </c>
      <c r="G17" s="94">
        <f>G$9</f>
        <v>1.9976099999999999</v>
      </c>
      <c r="H17" s="42">
        <f t="shared" si="0"/>
        <v>0.65921129999999994</v>
      </c>
      <c r="I17" s="42"/>
      <c r="J17" s="94">
        <f>J$9</f>
        <v>2.76</v>
      </c>
      <c r="K17" s="42"/>
      <c r="L17" s="42"/>
      <c r="M17" s="94"/>
      <c r="N17" s="94"/>
      <c r="O17" s="94"/>
      <c r="P17" s="94"/>
      <c r="Q17" s="94">
        <f t="shared" si="2"/>
        <v>1.2091590000000001</v>
      </c>
      <c r="R17" s="42"/>
      <c r="S17" s="42">
        <f t="shared" si="3"/>
        <v>0.65921129999999994</v>
      </c>
      <c r="T17" s="42">
        <f t="shared" si="4"/>
        <v>5.2736903999999996</v>
      </c>
      <c r="U17" s="42"/>
    </row>
    <row r="18" spans="1:21" s="46" customFormat="1" ht="47.25" customHeight="1" x14ac:dyDescent="0.2">
      <c r="A18" s="94">
        <v>8</v>
      </c>
      <c r="B18" s="44" t="s">
        <v>139</v>
      </c>
      <c r="C18" s="45" t="s">
        <v>138</v>
      </c>
      <c r="D18" s="94" t="s">
        <v>54</v>
      </c>
      <c r="E18" s="48">
        <v>6</v>
      </c>
      <c r="F18" s="42">
        <v>0.39</v>
      </c>
      <c r="G18" s="94">
        <f>G$9</f>
        <v>1.9976099999999999</v>
      </c>
      <c r="H18" s="42">
        <f t="shared" si="0"/>
        <v>0.77906790000000004</v>
      </c>
      <c r="I18" s="42">
        <v>0.01</v>
      </c>
      <c r="J18" s="94">
        <f>J$9</f>
        <v>2.76</v>
      </c>
      <c r="K18" s="42">
        <f t="shared" si="1"/>
        <v>2.76E-2</v>
      </c>
      <c r="L18" s="42"/>
      <c r="M18" s="94"/>
      <c r="N18" s="94"/>
      <c r="O18" s="94"/>
      <c r="P18" s="94"/>
      <c r="Q18" s="94">
        <f t="shared" si="2"/>
        <v>1.2091590000000001</v>
      </c>
      <c r="R18" s="42"/>
      <c r="S18" s="42">
        <f t="shared" si="3"/>
        <v>0.80666789999999999</v>
      </c>
      <c r="T18" s="42">
        <f t="shared" si="4"/>
        <v>4.8400074000000002</v>
      </c>
      <c r="U18" s="42"/>
    </row>
    <row r="19" spans="1:21" s="46" customFormat="1" ht="34.5" customHeight="1" x14ac:dyDescent="0.2">
      <c r="A19" s="94">
        <v>9</v>
      </c>
      <c r="B19" s="94" t="s">
        <v>76</v>
      </c>
      <c r="C19" s="45" t="s">
        <v>153</v>
      </c>
      <c r="D19" s="94" t="s">
        <v>48</v>
      </c>
      <c r="E19" s="48">
        <v>7</v>
      </c>
      <c r="F19" s="42">
        <f>0.97*0.6</f>
        <v>0.58199999999999996</v>
      </c>
      <c r="G19" s="94">
        <f>G$9</f>
        <v>1.9976099999999999</v>
      </c>
      <c r="H19" s="42">
        <f t="shared" si="0"/>
        <v>1.1626090199999999</v>
      </c>
      <c r="I19" s="42">
        <f>0.13*0.6</f>
        <v>7.8E-2</v>
      </c>
      <c r="J19" s="94">
        <f>J$9</f>
        <v>2.76</v>
      </c>
      <c r="K19" s="42">
        <f t="shared" si="1"/>
        <v>0.21527999999999997</v>
      </c>
      <c r="L19" s="42"/>
      <c r="M19" s="94"/>
      <c r="N19" s="94"/>
      <c r="O19" s="94"/>
      <c r="P19" s="94"/>
      <c r="Q19" s="94">
        <f t="shared" si="2"/>
        <v>1.2091590000000001</v>
      </c>
      <c r="R19" s="42"/>
      <c r="S19" s="42">
        <f t="shared" si="3"/>
        <v>1.3778890199999998</v>
      </c>
      <c r="T19" s="42">
        <f t="shared" si="4"/>
        <v>9.6452231399999988</v>
      </c>
      <c r="U19" s="42"/>
    </row>
    <row r="20" spans="1:21" ht="27" x14ac:dyDescent="0.2">
      <c r="A20" s="94">
        <v>10</v>
      </c>
      <c r="B20" s="94" t="s">
        <v>133</v>
      </c>
      <c r="C20" s="45" t="s">
        <v>274</v>
      </c>
      <c r="D20" s="94" t="s">
        <v>48</v>
      </c>
      <c r="E20" s="48">
        <v>2</v>
      </c>
      <c r="F20" s="42">
        <v>27.5</v>
      </c>
      <c r="G20" s="75">
        <f t="shared" ref="G20:G25" si="5">G$10</f>
        <v>1.9976099999999999</v>
      </c>
      <c r="H20" s="42">
        <f t="shared" si="0"/>
        <v>54.934275</v>
      </c>
      <c r="I20" s="74">
        <v>6.16</v>
      </c>
      <c r="J20" s="75">
        <f t="shared" ref="J20:J25" si="6">J$10</f>
        <v>2.76</v>
      </c>
      <c r="K20" s="42">
        <f t="shared" si="1"/>
        <v>17.0016</v>
      </c>
      <c r="L20" s="42" t="s">
        <v>134</v>
      </c>
      <c r="M20" s="94" t="s">
        <v>200</v>
      </c>
      <c r="N20" s="94" t="s">
        <v>48</v>
      </c>
      <c r="O20" s="48">
        <v>1</v>
      </c>
      <c r="P20" s="48">
        <v>1855.8</v>
      </c>
      <c r="Q20" s="94">
        <f>Q$9</f>
        <v>1.2091590000000001</v>
      </c>
      <c r="R20" s="42">
        <f t="shared" ref="R20:R46" si="7">O20*P20*Q20</f>
        <v>2243.9572722000003</v>
      </c>
      <c r="S20" s="42">
        <f t="shared" si="3"/>
        <v>2315.8931472000004</v>
      </c>
      <c r="T20" s="42">
        <f t="shared" si="4"/>
        <v>4631.7862944000008</v>
      </c>
      <c r="U20" s="42">
        <f t="shared" ref="U20:U40" si="8">E20*R20</f>
        <v>4487.9145444000005</v>
      </c>
    </row>
    <row r="21" spans="1:21" ht="39.75" customHeight="1" x14ac:dyDescent="0.2">
      <c r="A21" s="94">
        <v>11</v>
      </c>
      <c r="B21" s="77" t="s">
        <v>135</v>
      </c>
      <c r="C21" s="45" t="s">
        <v>275</v>
      </c>
      <c r="D21" s="94" t="s">
        <v>48</v>
      </c>
      <c r="E21" s="48">
        <v>2</v>
      </c>
      <c r="F21" s="42">
        <v>3.94</v>
      </c>
      <c r="G21" s="75">
        <f t="shared" si="5"/>
        <v>1.9976099999999999</v>
      </c>
      <c r="H21" s="42">
        <f t="shared" ref="H21:H37" si="9">F21*G21</f>
        <v>7.8705833999999992</v>
      </c>
      <c r="I21" s="42">
        <v>0.01</v>
      </c>
      <c r="J21" s="75">
        <f t="shared" si="6"/>
        <v>2.76</v>
      </c>
      <c r="K21" s="42">
        <f>I21*J21</f>
        <v>2.76E-2</v>
      </c>
      <c r="L21" s="42" t="s">
        <v>136</v>
      </c>
      <c r="M21" s="94" t="s">
        <v>200</v>
      </c>
      <c r="N21" s="94" t="s">
        <v>48</v>
      </c>
      <c r="O21" s="48">
        <v>1</v>
      </c>
      <c r="P21" s="42">
        <v>1068.75</v>
      </c>
      <c r="Q21" s="94">
        <f t="shared" si="2"/>
        <v>1.2091590000000001</v>
      </c>
      <c r="R21" s="42">
        <f t="shared" si="7"/>
        <v>1292.2886812500001</v>
      </c>
      <c r="S21" s="42">
        <f>H21+K21+R21</f>
        <v>1300.1868646500002</v>
      </c>
      <c r="T21" s="42">
        <f>E21*S21</f>
        <v>2600.3737293000004</v>
      </c>
      <c r="U21" s="42">
        <f t="shared" si="8"/>
        <v>2584.5773625000002</v>
      </c>
    </row>
    <row r="22" spans="1:21" ht="30" customHeight="1" x14ac:dyDescent="0.2">
      <c r="A22" s="94">
        <v>12</v>
      </c>
      <c r="B22" s="94" t="s">
        <v>143</v>
      </c>
      <c r="C22" s="45" t="s">
        <v>276</v>
      </c>
      <c r="D22" s="94" t="s">
        <v>48</v>
      </c>
      <c r="E22" s="48">
        <v>2</v>
      </c>
      <c r="F22" s="42">
        <v>7.89</v>
      </c>
      <c r="G22" s="75">
        <f t="shared" si="5"/>
        <v>1.9976099999999999</v>
      </c>
      <c r="H22" s="42">
        <f>F22*G22</f>
        <v>15.761142899999998</v>
      </c>
      <c r="I22" s="42">
        <v>0.39</v>
      </c>
      <c r="J22" s="75">
        <f t="shared" si="6"/>
        <v>2.76</v>
      </c>
      <c r="K22" s="42">
        <f>I22*J22</f>
        <v>1.0764</v>
      </c>
      <c r="L22" s="42" t="s">
        <v>144</v>
      </c>
      <c r="M22" s="94" t="s">
        <v>200</v>
      </c>
      <c r="N22" s="94" t="s">
        <v>48</v>
      </c>
      <c r="O22" s="48">
        <v>1</v>
      </c>
      <c r="P22" s="48">
        <v>112.5</v>
      </c>
      <c r="Q22" s="94">
        <f t="shared" si="2"/>
        <v>1.2091590000000001</v>
      </c>
      <c r="R22" s="42">
        <f t="shared" si="7"/>
        <v>136.03038750000002</v>
      </c>
      <c r="S22" s="42">
        <f>H22+K22+R22</f>
        <v>152.86793040000001</v>
      </c>
      <c r="T22" s="42">
        <f>E22*S22</f>
        <v>305.73586080000001</v>
      </c>
      <c r="U22" s="42">
        <f t="shared" si="8"/>
        <v>272.06077500000004</v>
      </c>
    </row>
    <row r="23" spans="1:21" ht="39.75" customHeight="1" x14ac:dyDescent="0.2">
      <c r="A23" s="94">
        <v>13</v>
      </c>
      <c r="B23" s="94" t="s">
        <v>143</v>
      </c>
      <c r="C23" s="45" t="s">
        <v>277</v>
      </c>
      <c r="D23" s="94" t="s">
        <v>48</v>
      </c>
      <c r="E23" s="48">
        <v>1</v>
      </c>
      <c r="F23" s="42">
        <v>7.89</v>
      </c>
      <c r="G23" s="75">
        <f t="shared" si="5"/>
        <v>1.9976099999999999</v>
      </c>
      <c r="H23" s="42">
        <f t="shared" si="9"/>
        <v>15.761142899999998</v>
      </c>
      <c r="I23" s="42">
        <v>0.39</v>
      </c>
      <c r="J23" s="75">
        <f t="shared" si="6"/>
        <v>2.76</v>
      </c>
      <c r="K23" s="42">
        <f>I23*J23</f>
        <v>1.0764</v>
      </c>
      <c r="L23" s="42" t="s">
        <v>144</v>
      </c>
      <c r="M23" s="94" t="s">
        <v>200</v>
      </c>
      <c r="N23" s="94" t="s">
        <v>48</v>
      </c>
      <c r="O23" s="48">
        <v>1</v>
      </c>
      <c r="P23" s="48">
        <v>95.5</v>
      </c>
      <c r="Q23" s="94">
        <f t="shared" si="2"/>
        <v>1.2091590000000001</v>
      </c>
      <c r="R23" s="42">
        <f t="shared" si="7"/>
        <v>115.47468450000001</v>
      </c>
      <c r="S23" s="42">
        <f>H23+K23+R23</f>
        <v>132.31222740000001</v>
      </c>
      <c r="T23" s="42">
        <f>E23*S23</f>
        <v>132.31222740000001</v>
      </c>
      <c r="U23" s="42">
        <f t="shared" si="8"/>
        <v>115.47468450000001</v>
      </c>
    </row>
    <row r="24" spans="1:21" ht="30" customHeight="1" x14ac:dyDescent="0.2">
      <c r="A24" s="94">
        <v>14</v>
      </c>
      <c r="B24" s="94" t="s">
        <v>174</v>
      </c>
      <c r="C24" s="43" t="s">
        <v>217</v>
      </c>
      <c r="D24" s="94" t="s">
        <v>48</v>
      </c>
      <c r="E24" s="48">
        <v>1</v>
      </c>
      <c r="F24" s="42">
        <v>2.29</v>
      </c>
      <c r="G24" s="75">
        <f t="shared" si="5"/>
        <v>1.9976099999999999</v>
      </c>
      <c r="H24" s="42">
        <f t="shared" si="9"/>
        <v>4.5745268999999995</v>
      </c>
      <c r="I24" s="42">
        <v>0.22</v>
      </c>
      <c r="J24" s="75">
        <f t="shared" si="6"/>
        <v>2.76</v>
      </c>
      <c r="K24" s="42">
        <f>I24*J24</f>
        <v>0.60719999999999996</v>
      </c>
      <c r="L24" s="42" t="s">
        <v>137</v>
      </c>
      <c r="M24" s="94" t="s">
        <v>200</v>
      </c>
      <c r="N24" s="94" t="s">
        <v>48</v>
      </c>
      <c r="O24" s="48">
        <v>1</v>
      </c>
      <c r="P24" s="48">
        <v>90</v>
      </c>
      <c r="Q24" s="94">
        <f t="shared" si="2"/>
        <v>1.2091590000000001</v>
      </c>
      <c r="R24" s="42">
        <f t="shared" si="7"/>
        <v>108.82431000000001</v>
      </c>
      <c r="S24" s="42">
        <f>H24+K24+R24</f>
        <v>114.00603690000001</v>
      </c>
      <c r="T24" s="42">
        <f>E24*S24</f>
        <v>114.00603690000001</v>
      </c>
      <c r="U24" s="42">
        <f t="shared" si="8"/>
        <v>108.82431000000001</v>
      </c>
    </row>
    <row r="25" spans="1:21" ht="30" customHeight="1" x14ac:dyDescent="0.2">
      <c r="A25" s="94">
        <v>15</v>
      </c>
      <c r="B25" s="94" t="s">
        <v>174</v>
      </c>
      <c r="C25" s="43" t="s">
        <v>218</v>
      </c>
      <c r="D25" s="94" t="s">
        <v>48</v>
      </c>
      <c r="E25" s="48">
        <v>1</v>
      </c>
      <c r="F25" s="42">
        <v>2.29</v>
      </c>
      <c r="G25" s="75">
        <f t="shared" si="5"/>
        <v>1.9976099999999999</v>
      </c>
      <c r="H25" s="42">
        <f t="shared" si="9"/>
        <v>4.5745268999999995</v>
      </c>
      <c r="I25" s="42">
        <v>0.22</v>
      </c>
      <c r="J25" s="75">
        <f t="shared" si="6"/>
        <v>2.76</v>
      </c>
      <c r="K25" s="42">
        <f t="shared" ref="K25:K30" si="10">I25*J25</f>
        <v>0.60719999999999996</v>
      </c>
      <c r="L25" s="42" t="s">
        <v>137</v>
      </c>
      <c r="M25" s="94" t="s">
        <v>200</v>
      </c>
      <c r="N25" s="94" t="s">
        <v>48</v>
      </c>
      <c r="O25" s="48">
        <v>1</v>
      </c>
      <c r="P25" s="48">
        <v>110</v>
      </c>
      <c r="Q25" s="94">
        <f t="shared" si="2"/>
        <v>1.2091590000000001</v>
      </c>
      <c r="R25" s="42">
        <f t="shared" si="7"/>
        <v>133.00749000000002</v>
      </c>
      <c r="S25" s="42">
        <f t="shared" ref="S25:S30" si="11">H25+K25+R25</f>
        <v>138.18921690000002</v>
      </c>
      <c r="T25" s="42">
        <f t="shared" ref="T25:T30" si="12">E25*S25</f>
        <v>138.18921690000002</v>
      </c>
      <c r="U25" s="42">
        <f t="shared" si="8"/>
        <v>133.00749000000002</v>
      </c>
    </row>
    <row r="26" spans="1:21" ht="28.5" customHeight="1" x14ac:dyDescent="0.2">
      <c r="A26" s="94">
        <v>16</v>
      </c>
      <c r="B26" s="44" t="s">
        <v>176</v>
      </c>
      <c r="C26" s="45" t="s">
        <v>175</v>
      </c>
      <c r="D26" s="94" t="s">
        <v>150</v>
      </c>
      <c r="E26" s="48">
        <v>9</v>
      </c>
      <c r="F26" s="42">
        <f>1.24</f>
        <v>1.24</v>
      </c>
      <c r="G26" s="94">
        <f>G25</f>
        <v>1.9976099999999999</v>
      </c>
      <c r="H26" s="42">
        <f t="shared" si="9"/>
        <v>2.4770363999999998</v>
      </c>
      <c r="I26" s="42">
        <f>0.23</f>
        <v>0.23</v>
      </c>
      <c r="J26" s="42">
        <f>J25</f>
        <v>2.76</v>
      </c>
      <c r="K26" s="42">
        <f t="shared" si="10"/>
        <v>0.63480000000000003</v>
      </c>
      <c r="L26" s="42" t="s">
        <v>96</v>
      </c>
      <c r="M26" s="94" t="s">
        <v>202</v>
      </c>
      <c r="N26" s="94" t="s">
        <v>54</v>
      </c>
      <c r="O26" s="48">
        <v>1</v>
      </c>
      <c r="P26" s="42">
        <v>10.38</v>
      </c>
      <c r="Q26" s="94">
        <f t="shared" si="2"/>
        <v>1.2091590000000001</v>
      </c>
      <c r="R26" s="42">
        <f t="shared" si="7"/>
        <v>12.551070420000002</v>
      </c>
      <c r="S26" s="42">
        <f t="shared" si="11"/>
        <v>15.662906820000002</v>
      </c>
      <c r="T26" s="42">
        <f t="shared" si="12"/>
        <v>140.96616138000002</v>
      </c>
      <c r="U26" s="42">
        <f t="shared" si="8"/>
        <v>112.95963378000002</v>
      </c>
    </row>
    <row r="27" spans="1:21" s="53" customFormat="1" ht="30.75" customHeight="1" x14ac:dyDescent="0.2">
      <c r="A27" s="94">
        <v>17</v>
      </c>
      <c r="B27" s="44" t="s">
        <v>154</v>
      </c>
      <c r="C27" s="43" t="s">
        <v>158</v>
      </c>
      <c r="D27" s="94" t="s">
        <v>150</v>
      </c>
      <c r="E27" s="48">
        <v>18</v>
      </c>
      <c r="F27" s="42">
        <v>0.47</v>
      </c>
      <c r="G27" s="75">
        <f t="shared" ref="G27:G40" si="13">G$10</f>
        <v>1.9976099999999999</v>
      </c>
      <c r="H27" s="42">
        <f t="shared" si="9"/>
        <v>0.9388766999999999</v>
      </c>
      <c r="I27" s="42">
        <v>0.05</v>
      </c>
      <c r="J27" s="75">
        <f t="shared" ref="J27:J40" si="14">J$10</f>
        <v>2.76</v>
      </c>
      <c r="K27" s="42">
        <f t="shared" si="10"/>
        <v>0.13799999999999998</v>
      </c>
      <c r="L27" s="42" t="s">
        <v>96</v>
      </c>
      <c r="M27" s="94" t="s">
        <v>201</v>
      </c>
      <c r="N27" s="94" t="s">
        <v>54</v>
      </c>
      <c r="O27" s="48">
        <v>1</v>
      </c>
      <c r="P27" s="47">
        <v>2.5880000000000001</v>
      </c>
      <c r="Q27" s="94">
        <f t="shared" si="2"/>
        <v>1.2091590000000001</v>
      </c>
      <c r="R27" s="42">
        <f t="shared" si="7"/>
        <v>3.1293034920000005</v>
      </c>
      <c r="S27" s="42">
        <f t="shared" si="11"/>
        <v>4.2061801920000006</v>
      </c>
      <c r="T27" s="42">
        <f t="shared" si="12"/>
        <v>75.711243456000005</v>
      </c>
      <c r="U27" s="42">
        <f t="shared" si="8"/>
        <v>56.327462856000011</v>
      </c>
    </row>
    <row r="28" spans="1:21" s="53" customFormat="1" ht="30.75" customHeight="1" x14ac:dyDescent="0.2">
      <c r="A28" s="94">
        <v>18</v>
      </c>
      <c r="B28" s="44" t="s">
        <v>154</v>
      </c>
      <c r="C28" s="43" t="s">
        <v>159</v>
      </c>
      <c r="D28" s="94" t="s">
        <v>150</v>
      </c>
      <c r="E28" s="48">
        <v>16</v>
      </c>
      <c r="F28" s="42">
        <v>0.47</v>
      </c>
      <c r="G28" s="75">
        <f t="shared" si="13"/>
        <v>1.9976099999999999</v>
      </c>
      <c r="H28" s="42">
        <f t="shared" si="9"/>
        <v>0.9388766999999999</v>
      </c>
      <c r="I28" s="42">
        <v>0.05</v>
      </c>
      <c r="J28" s="75">
        <f t="shared" si="14"/>
        <v>2.76</v>
      </c>
      <c r="K28" s="42">
        <f t="shared" si="10"/>
        <v>0.13799999999999998</v>
      </c>
      <c r="L28" s="42" t="s">
        <v>96</v>
      </c>
      <c r="M28" s="94" t="s">
        <v>203</v>
      </c>
      <c r="N28" s="94" t="s">
        <v>54</v>
      </c>
      <c r="O28" s="48">
        <v>1</v>
      </c>
      <c r="P28" s="42">
        <v>0.68</v>
      </c>
      <c r="Q28" s="94">
        <f t="shared" si="2"/>
        <v>1.2091590000000001</v>
      </c>
      <c r="R28" s="42">
        <f t="shared" si="7"/>
        <v>0.82222812000000012</v>
      </c>
      <c r="S28" s="42">
        <f t="shared" si="11"/>
        <v>1.89910482</v>
      </c>
      <c r="T28" s="42">
        <f t="shared" si="12"/>
        <v>30.38567712</v>
      </c>
      <c r="U28" s="42">
        <f t="shared" si="8"/>
        <v>13.155649920000002</v>
      </c>
    </row>
    <row r="29" spans="1:21" s="53" customFormat="1" ht="30.75" customHeight="1" x14ac:dyDescent="0.2">
      <c r="A29" s="94">
        <v>19</v>
      </c>
      <c r="B29" s="44" t="s">
        <v>154</v>
      </c>
      <c r="C29" s="43" t="s">
        <v>160</v>
      </c>
      <c r="D29" s="94" t="s">
        <v>150</v>
      </c>
      <c r="E29" s="48">
        <v>32</v>
      </c>
      <c r="F29" s="42">
        <v>0.47</v>
      </c>
      <c r="G29" s="75">
        <f t="shared" si="13"/>
        <v>1.9976099999999999</v>
      </c>
      <c r="H29" s="42">
        <f t="shared" si="9"/>
        <v>0.9388766999999999</v>
      </c>
      <c r="I29" s="42">
        <v>0.05</v>
      </c>
      <c r="J29" s="75">
        <f t="shared" si="14"/>
        <v>2.76</v>
      </c>
      <c r="K29" s="42">
        <f t="shared" si="10"/>
        <v>0.13799999999999998</v>
      </c>
      <c r="L29" s="42" t="s">
        <v>96</v>
      </c>
      <c r="M29" s="94" t="s">
        <v>204</v>
      </c>
      <c r="N29" s="94" t="s">
        <v>54</v>
      </c>
      <c r="O29" s="48">
        <v>1</v>
      </c>
      <c r="P29" s="47">
        <v>0.48599999999999999</v>
      </c>
      <c r="Q29" s="94">
        <f t="shared" si="2"/>
        <v>1.2091590000000001</v>
      </c>
      <c r="R29" s="42">
        <f t="shared" si="7"/>
        <v>0.58765127400000006</v>
      </c>
      <c r="S29" s="42">
        <f t="shared" si="11"/>
        <v>1.6645279739999999</v>
      </c>
      <c r="T29" s="42">
        <f t="shared" si="12"/>
        <v>53.264895167999995</v>
      </c>
      <c r="U29" s="42">
        <f t="shared" si="8"/>
        <v>18.804840768000002</v>
      </c>
    </row>
    <row r="30" spans="1:21" ht="27" customHeight="1" x14ac:dyDescent="0.2">
      <c r="A30" s="94">
        <v>20</v>
      </c>
      <c r="B30" s="43" t="s">
        <v>156</v>
      </c>
      <c r="C30" s="43" t="s">
        <v>177</v>
      </c>
      <c r="D30" s="94" t="s">
        <v>48</v>
      </c>
      <c r="E30" s="48">
        <v>8</v>
      </c>
      <c r="F30" s="42">
        <v>1.71</v>
      </c>
      <c r="G30" s="75">
        <f t="shared" si="13"/>
        <v>1.9976099999999999</v>
      </c>
      <c r="H30" s="42">
        <f t="shared" si="9"/>
        <v>3.4159130999999996</v>
      </c>
      <c r="I30" s="42">
        <v>0.28999999999999998</v>
      </c>
      <c r="J30" s="75">
        <f t="shared" si="14"/>
        <v>2.76</v>
      </c>
      <c r="K30" s="42">
        <f t="shared" si="10"/>
        <v>0.80039999999999989</v>
      </c>
      <c r="L30" s="42" t="s">
        <v>59</v>
      </c>
      <c r="M30" s="94" t="s">
        <v>155</v>
      </c>
      <c r="N30" s="94" t="s">
        <v>48</v>
      </c>
      <c r="O30" s="48">
        <v>1</v>
      </c>
      <c r="P30" s="48">
        <v>12</v>
      </c>
      <c r="Q30" s="94">
        <f t="shared" si="2"/>
        <v>1.2091590000000001</v>
      </c>
      <c r="R30" s="42">
        <f t="shared" si="7"/>
        <v>14.509908000000001</v>
      </c>
      <c r="S30" s="42">
        <f t="shared" si="11"/>
        <v>18.7262211</v>
      </c>
      <c r="T30" s="42">
        <f t="shared" si="12"/>
        <v>149.8097688</v>
      </c>
      <c r="U30" s="42">
        <f t="shared" si="8"/>
        <v>116.07926400000001</v>
      </c>
    </row>
    <row r="31" spans="1:21" ht="20.25" customHeight="1" x14ac:dyDescent="0.2">
      <c r="A31" s="94">
        <v>21</v>
      </c>
      <c r="B31" s="43" t="s">
        <v>66</v>
      </c>
      <c r="C31" s="43" t="s">
        <v>161</v>
      </c>
      <c r="D31" s="94" t="s">
        <v>48</v>
      </c>
      <c r="E31" s="48">
        <v>4</v>
      </c>
      <c r="F31" s="42">
        <v>0.97</v>
      </c>
      <c r="G31" s="75">
        <f t="shared" si="13"/>
        <v>1.9976099999999999</v>
      </c>
      <c r="H31" s="42">
        <f t="shared" si="9"/>
        <v>1.9376816999999997</v>
      </c>
      <c r="I31" s="42">
        <v>0.13</v>
      </c>
      <c r="J31" s="75">
        <f t="shared" si="14"/>
        <v>2.76</v>
      </c>
      <c r="K31" s="42">
        <f t="shared" ref="K31:K36" si="15">I31*J31</f>
        <v>0.35880000000000001</v>
      </c>
      <c r="L31" s="42" t="s">
        <v>59</v>
      </c>
      <c r="M31" s="94" t="s">
        <v>205</v>
      </c>
      <c r="N31" s="94" t="s">
        <v>48</v>
      </c>
      <c r="O31" s="48">
        <v>1</v>
      </c>
      <c r="P31" s="47">
        <v>1.389</v>
      </c>
      <c r="Q31" s="94">
        <f t="shared" si="2"/>
        <v>1.2091590000000001</v>
      </c>
      <c r="R31" s="42">
        <f t="shared" si="7"/>
        <v>1.6795218510000001</v>
      </c>
      <c r="S31" s="42">
        <f t="shared" ref="S31:S36" si="16">H31+K31+R31</f>
        <v>3.9760035509999998</v>
      </c>
      <c r="T31" s="42">
        <f t="shared" ref="T31:T37" si="17">E31*S31</f>
        <v>15.904014203999999</v>
      </c>
      <c r="U31" s="42">
        <f t="shared" si="8"/>
        <v>6.7180874040000003</v>
      </c>
    </row>
    <row r="32" spans="1:21" ht="20.25" customHeight="1" x14ac:dyDescent="0.2">
      <c r="A32" s="94">
        <v>22</v>
      </c>
      <c r="B32" s="43" t="s">
        <v>66</v>
      </c>
      <c r="C32" s="43" t="s">
        <v>162</v>
      </c>
      <c r="D32" s="94" t="s">
        <v>48</v>
      </c>
      <c r="E32" s="48">
        <v>8</v>
      </c>
      <c r="F32" s="42">
        <v>0.97</v>
      </c>
      <c r="G32" s="75">
        <f t="shared" si="13"/>
        <v>1.9976099999999999</v>
      </c>
      <c r="H32" s="42">
        <f t="shared" si="9"/>
        <v>1.9376816999999997</v>
      </c>
      <c r="I32" s="42">
        <v>0.13</v>
      </c>
      <c r="J32" s="75">
        <f t="shared" si="14"/>
        <v>2.76</v>
      </c>
      <c r="K32" s="42">
        <f t="shared" si="15"/>
        <v>0.35880000000000001</v>
      </c>
      <c r="L32" s="42" t="s">
        <v>59</v>
      </c>
      <c r="M32" s="94" t="s">
        <v>206</v>
      </c>
      <c r="N32" s="94" t="s">
        <v>48</v>
      </c>
      <c r="O32" s="48">
        <v>1</v>
      </c>
      <c r="P32" s="47">
        <v>2.028</v>
      </c>
      <c r="Q32" s="94">
        <f t="shared" si="2"/>
        <v>1.2091590000000001</v>
      </c>
      <c r="R32" s="42">
        <f t="shared" si="7"/>
        <v>2.4521744520000004</v>
      </c>
      <c r="S32" s="42">
        <f t="shared" si="16"/>
        <v>4.7486561520000006</v>
      </c>
      <c r="T32" s="42">
        <f t="shared" si="17"/>
        <v>37.989249216000005</v>
      </c>
      <c r="U32" s="42">
        <f t="shared" si="8"/>
        <v>19.617395616000003</v>
      </c>
    </row>
    <row r="33" spans="1:21" ht="33.75" customHeight="1" x14ac:dyDescent="0.2">
      <c r="A33" s="94">
        <v>23</v>
      </c>
      <c r="B33" s="94" t="s">
        <v>163</v>
      </c>
      <c r="C33" s="45" t="s">
        <v>165</v>
      </c>
      <c r="D33" s="94" t="s">
        <v>48</v>
      </c>
      <c r="E33" s="48">
        <v>1</v>
      </c>
      <c r="F33" s="42">
        <v>3.18</v>
      </c>
      <c r="G33" s="75">
        <f t="shared" si="13"/>
        <v>1.9976099999999999</v>
      </c>
      <c r="H33" s="42">
        <f t="shared" si="9"/>
        <v>6.3523997999999997</v>
      </c>
      <c r="I33" s="42">
        <v>0.51</v>
      </c>
      <c r="J33" s="75">
        <f t="shared" si="14"/>
        <v>2.76</v>
      </c>
      <c r="K33" s="42">
        <f t="shared" si="15"/>
        <v>1.4076</v>
      </c>
      <c r="L33" s="42" t="s">
        <v>164</v>
      </c>
      <c r="M33" s="94" t="s">
        <v>200</v>
      </c>
      <c r="N33" s="94" t="s">
        <v>48</v>
      </c>
      <c r="O33" s="48">
        <v>1</v>
      </c>
      <c r="P33" s="48">
        <v>60</v>
      </c>
      <c r="Q33" s="94">
        <f t="shared" si="2"/>
        <v>1.2091590000000001</v>
      </c>
      <c r="R33" s="42">
        <f t="shared" si="7"/>
        <v>72.549540000000007</v>
      </c>
      <c r="S33" s="42">
        <f t="shared" si="16"/>
        <v>80.30953980000001</v>
      </c>
      <c r="T33" s="42">
        <f t="shared" si="17"/>
        <v>80.30953980000001</v>
      </c>
      <c r="U33" s="42">
        <f t="shared" si="8"/>
        <v>72.549540000000007</v>
      </c>
    </row>
    <row r="34" spans="1:21" ht="19.5" customHeight="1" x14ac:dyDescent="0.2">
      <c r="A34" s="94">
        <v>24</v>
      </c>
      <c r="B34" s="43" t="s">
        <v>157</v>
      </c>
      <c r="C34" s="43" t="s">
        <v>166</v>
      </c>
      <c r="D34" s="94" t="s">
        <v>48</v>
      </c>
      <c r="E34" s="48">
        <v>1</v>
      </c>
      <c r="F34" s="42">
        <v>1.71</v>
      </c>
      <c r="G34" s="75">
        <f t="shared" si="13"/>
        <v>1.9976099999999999</v>
      </c>
      <c r="H34" s="42">
        <f t="shared" si="9"/>
        <v>3.4159130999999996</v>
      </c>
      <c r="I34" s="42">
        <v>0.28999999999999998</v>
      </c>
      <c r="J34" s="75">
        <f t="shared" si="14"/>
        <v>2.76</v>
      </c>
      <c r="K34" s="42">
        <f t="shared" si="15"/>
        <v>0.80039999999999989</v>
      </c>
      <c r="L34" s="42" t="s">
        <v>59</v>
      </c>
      <c r="M34" s="94" t="s">
        <v>207</v>
      </c>
      <c r="N34" s="94" t="s">
        <v>48</v>
      </c>
      <c r="O34" s="48">
        <v>1</v>
      </c>
      <c r="P34" s="47">
        <v>2.198</v>
      </c>
      <c r="Q34" s="94">
        <f t="shared" si="2"/>
        <v>1.2091590000000001</v>
      </c>
      <c r="R34" s="42">
        <f t="shared" si="7"/>
        <v>2.657731482</v>
      </c>
      <c r="S34" s="42">
        <f t="shared" si="16"/>
        <v>6.8740445819999998</v>
      </c>
      <c r="T34" s="42">
        <f t="shared" si="17"/>
        <v>6.8740445819999998</v>
      </c>
      <c r="U34" s="42">
        <f t="shared" si="8"/>
        <v>2.657731482</v>
      </c>
    </row>
    <row r="35" spans="1:21" ht="33.75" customHeight="1" x14ac:dyDescent="0.2">
      <c r="A35" s="94">
        <v>25</v>
      </c>
      <c r="B35" s="94" t="s">
        <v>163</v>
      </c>
      <c r="C35" s="45" t="s">
        <v>167</v>
      </c>
      <c r="D35" s="94" t="s">
        <v>48</v>
      </c>
      <c r="E35" s="48">
        <v>1</v>
      </c>
      <c r="F35" s="42">
        <v>3.18</v>
      </c>
      <c r="G35" s="75">
        <f t="shared" si="13"/>
        <v>1.9976099999999999</v>
      </c>
      <c r="H35" s="42">
        <f t="shared" si="9"/>
        <v>6.3523997999999997</v>
      </c>
      <c r="I35" s="42">
        <v>0.51</v>
      </c>
      <c r="J35" s="75">
        <f t="shared" si="14"/>
        <v>2.76</v>
      </c>
      <c r="K35" s="42">
        <f t="shared" si="15"/>
        <v>1.4076</v>
      </c>
      <c r="L35" s="42" t="s">
        <v>164</v>
      </c>
      <c r="M35" s="94" t="s">
        <v>208</v>
      </c>
      <c r="N35" s="94" t="s">
        <v>48</v>
      </c>
      <c r="O35" s="48">
        <v>1</v>
      </c>
      <c r="P35" s="47">
        <v>0.96499999999999997</v>
      </c>
      <c r="Q35" s="94">
        <f t="shared" si="2"/>
        <v>1.2091590000000001</v>
      </c>
      <c r="R35" s="42">
        <f t="shared" si="7"/>
        <v>1.1668384350000001</v>
      </c>
      <c r="S35" s="42">
        <f t="shared" si="16"/>
        <v>8.926838235</v>
      </c>
      <c r="T35" s="42">
        <f t="shared" si="17"/>
        <v>8.926838235</v>
      </c>
      <c r="U35" s="42">
        <f t="shared" si="8"/>
        <v>1.1668384350000001</v>
      </c>
    </row>
    <row r="36" spans="1:21" ht="20.25" customHeight="1" x14ac:dyDescent="0.2">
      <c r="A36" s="94">
        <v>26</v>
      </c>
      <c r="B36" s="43" t="s">
        <v>66</v>
      </c>
      <c r="C36" s="43" t="s">
        <v>168</v>
      </c>
      <c r="D36" s="94" t="s">
        <v>48</v>
      </c>
      <c r="E36" s="48">
        <v>2</v>
      </c>
      <c r="F36" s="42">
        <v>0.97</v>
      </c>
      <c r="G36" s="75">
        <f t="shared" si="13"/>
        <v>1.9976099999999999</v>
      </c>
      <c r="H36" s="42">
        <f t="shared" si="9"/>
        <v>1.9376816999999997</v>
      </c>
      <c r="I36" s="42">
        <v>0.13</v>
      </c>
      <c r="J36" s="75">
        <f t="shared" si="14"/>
        <v>2.76</v>
      </c>
      <c r="K36" s="42">
        <f t="shared" si="15"/>
        <v>0.35880000000000001</v>
      </c>
      <c r="L36" s="42" t="s">
        <v>59</v>
      </c>
      <c r="M36" s="94" t="s">
        <v>209</v>
      </c>
      <c r="N36" s="94" t="s">
        <v>48</v>
      </c>
      <c r="O36" s="48">
        <v>1</v>
      </c>
      <c r="P36" s="47">
        <v>1.611</v>
      </c>
      <c r="Q36" s="94">
        <f t="shared" si="2"/>
        <v>1.2091590000000001</v>
      </c>
      <c r="R36" s="42">
        <f t="shared" si="7"/>
        <v>1.9479551490000002</v>
      </c>
      <c r="S36" s="42">
        <f t="shared" si="16"/>
        <v>4.2444368489999995</v>
      </c>
      <c r="T36" s="42">
        <f t="shared" si="17"/>
        <v>8.488873697999999</v>
      </c>
      <c r="U36" s="42">
        <f t="shared" si="8"/>
        <v>3.8959102980000004</v>
      </c>
    </row>
    <row r="37" spans="1:21" ht="16.5" customHeight="1" x14ac:dyDescent="0.2">
      <c r="A37" s="139">
        <v>27</v>
      </c>
      <c r="B37" s="139" t="s">
        <v>74</v>
      </c>
      <c r="C37" s="139" t="s">
        <v>169</v>
      </c>
      <c r="D37" s="139" t="s">
        <v>52</v>
      </c>
      <c r="E37" s="159">
        <v>9</v>
      </c>
      <c r="F37" s="153">
        <v>0.38400000000000001</v>
      </c>
      <c r="G37" s="75">
        <f t="shared" si="13"/>
        <v>1.9976099999999999</v>
      </c>
      <c r="H37" s="150">
        <f t="shared" si="9"/>
        <v>0.76708224000000003</v>
      </c>
      <c r="I37" s="150"/>
      <c r="J37" s="75">
        <f t="shared" si="14"/>
        <v>2.76</v>
      </c>
      <c r="K37" s="150"/>
      <c r="L37" s="42" t="s">
        <v>170</v>
      </c>
      <c r="M37" s="94" t="s">
        <v>171</v>
      </c>
      <c r="N37" s="94" t="s">
        <v>55</v>
      </c>
      <c r="O37" s="94">
        <v>0.24399999999999999</v>
      </c>
      <c r="P37" s="48">
        <v>1</v>
      </c>
      <c r="Q37" s="94">
        <f t="shared" si="2"/>
        <v>1.2091590000000001</v>
      </c>
      <c r="R37" s="42">
        <f t="shared" si="7"/>
        <v>0.29503479600000004</v>
      </c>
      <c r="S37" s="150">
        <f>H37+K37+R37+R38</f>
        <v>1.0881369285210001</v>
      </c>
      <c r="T37" s="150">
        <f t="shared" si="17"/>
        <v>9.7932323566889998</v>
      </c>
      <c r="U37" s="42">
        <f t="shared" si="8"/>
        <v>2.6553131640000003</v>
      </c>
    </row>
    <row r="38" spans="1:21" ht="17.25" customHeight="1" x14ac:dyDescent="0.2">
      <c r="A38" s="141"/>
      <c r="B38" s="141"/>
      <c r="C38" s="141"/>
      <c r="D38" s="141"/>
      <c r="E38" s="160"/>
      <c r="F38" s="155"/>
      <c r="G38" s="75">
        <f t="shared" si="13"/>
        <v>1.9976099999999999</v>
      </c>
      <c r="H38" s="152"/>
      <c r="I38" s="152"/>
      <c r="J38" s="75">
        <f t="shared" si="14"/>
        <v>2.76</v>
      </c>
      <c r="K38" s="152"/>
      <c r="L38" s="42" t="s">
        <v>75</v>
      </c>
      <c r="M38" s="94" t="s">
        <v>172</v>
      </c>
      <c r="N38" s="94" t="s">
        <v>55</v>
      </c>
      <c r="O38" s="94">
        <v>2.7E-2</v>
      </c>
      <c r="P38" s="94">
        <v>0.79700000000000004</v>
      </c>
      <c r="Q38" s="94">
        <f t="shared" si="2"/>
        <v>1.2091590000000001</v>
      </c>
      <c r="R38" s="42">
        <f t="shared" si="7"/>
        <v>2.6019892521000003E-2</v>
      </c>
      <c r="S38" s="152"/>
      <c r="T38" s="152"/>
      <c r="U38" s="42">
        <f>E37*R38</f>
        <v>0.23417903268900003</v>
      </c>
    </row>
    <row r="39" spans="1:21" ht="21" customHeight="1" x14ac:dyDescent="0.2">
      <c r="A39" s="94">
        <v>28</v>
      </c>
      <c r="B39" s="43" t="s">
        <v>73</v>
      </c>
      <c r="C39" s="43" t="s">
        <v>173</v>
      </c>
      <c r="D39" s="94" t="s">
        <v>150</v>
      </c>
      <c r="E39" s="48">
        <v>114</v>
      </c>
      <c r="F39" s="76">
        <v>3.73E-2</v>
      </c>
      <c r="G39" s="75">
        <f t="shared" si="13"/>
        <v>1.9976099999999999</v>
      </c>
      <c r="H39" s="42">
        <f>F39*G39</f>
        <v>7.4510853000000002E-2</v>
      </c>
      <c r="I39" s="54"/>
      <c r="J39" s="75">
        <f t="shared" si="14"/>
        <v>2.76</v>
      </c>
      <c r="K39" s="42"/>
      <c r="L39" s="54"/>
      <c r="M39" s="94"/>
      <c r="N39" s="94"/>
      <c r="O39" s="94"/>
      <c r="P39" s="94"/>
      <c r="Q39" s="94">
        <f t="shared" si="2"/>
        <v>1.2091590000000001</v>
      </c>
      <c r="R39" s="42"/>
      <c r="S39" s="42">
        <f>H39+K39+R39</f>
        <v>7.4510853000000002E-2</v>
      </c>
      <c r="T39" s="42">
        <f>E39*S39</f>
        <v>8.4942372420000005</v>
      </c>
      <c r="U39" s="42"/>
    </row>
    <row r="40" spans="1:21" ht="41.25" customHeight="1" x14ac:dyDescent="0.2">
      <c r="A40" s="94">
        <v>29</v>
      </c>
      <c r="B40" s="93" t="s">
        <v>241</v>
      </c>
      <c r="C40" s="45" t="s">
        <v>253</v>
      </c>
      <c r="D40" s="94" t="s">
        <v>55</v>
      </c>
      <c r="E40" s="48">
        <v>17</v>
      </c>
      <c r="F40" s="42"/>
      <c r="G40" s="75">
        <f t="shared" si="13"/>
        <v>1.9976099999999999</v>
      </c>
      <c r="H40" s="42">
        <f>F40*G40</f>
        <v>0</v>
      </c>
      <c r="I40" s="47"/>
      <c r="J40" s="75">
        <f t="shared" si="14"/>
        <v>2.76</v>
      </c>
      <c r="K40" s="42"/>
      <c r="L40" s="42" t="s">
        <v>254</v>
      </c>
      <c r="M40" s="94" t="s">
        <v>255</v>
      </c>
      <c r="N40" s="94" t="s">
        <v>55</v>
      </c>
      <c r="O40" s="48">
        <v>1</v>
      </c>
      <c r="P40" s="94">
        <v>0.39729999999999999</v>
      </c>
      <c r="Q40" s="94">
        <f t="shared" si="2"/>
        <v>1.2091590000000001</v>
      </c>
      <c r="R40" s="42">
        <f t="shared" si="7"/>
        <v>0.48039887070000004</v>
      </c>
      <c r="S40" s="42">
        <f>H40+K40+R40</f>
        <v>0.48039887070000004</v>
      </c>
      <c r="T40" s="42">
        <f>E40*S40</f>
        <v>8.1667808018999999</v>
      </c>
      <c r="U40" s="42">
        <f t="shared" si="8"/>
        <v>8.1667808018999999</v>
      </c>
    </row>
    <row r="41" spans="1:21" s="39" customFormat="1" ht="18.75" customHeight="1" x14ac:dyDescent="0.2">
      <c r="A41" s="139">
        <v>30</v>
      </c>
      <c r="B41" s="156" t="s">
        <v>231</v>
      </c>
      <c r="C41" s="139" t="s">
        <v>248</v>
      </c>
      <c r="D41" s="139" t="s">
        <v>232</v>
      </c>
      <c r="E41" s="153">
        <f>2.5*1.7*0.1</f>
        <v>0.42500000000000004</v>
      </c>
      <c r="F41" s="139">
        <v>2.34</v>
      </c>
      <c r="G41" s="75">
        <f t="shared" ref="G41:G46" si="18">G$9</f>
        <v>1.9976099999999999</v>
      </c>
      <c r="H41" s="150">
        <f>F41*G41</f>
        <v>4.6744073999999998</v>
      </c>
      <c r="I41" s="139">
        <v>1.2</v>
      </c>
      <c r="J41" s="81">
        <f t="shared" ref="J41:J46" si="19">J$9</f>
        <v>2.76</v>
      </c>
      <c r="K41" s="150">
        <f>I41*J41</f>
        <v>3.3119999999999998</v>
      </c>
      <c r="L41" s="94" t="s">
        <v>233</v>
      </c>
      <c r="M41" s="94" t="s">
        <v>234</v>
      </c>
      <c r="N41" s="94" t="s">
        <v>235</v>
      </c>
      <c r="O41" s="94">
        <v>1.02</v>
      </c>
      <c r="P41" s="94">
        <v>28.972999999999999</v>
      </c>
      <c r="Q41" s="75">
        <f t="shared" si="2"/>
        <v>1.2091590000000001</v>
      </c>
      <c r="R41" s="42">
        <f t="shared" si="7"/>
        <v>35.733622981140002</v>
      </c>
      <c r="S41" s="150">
        <f>H41+K41+R41+R42+R43</f>
        <v>54.61455297114</v>
      </c>
      <c r="T41" s="150">
        <f>E41*S41</f>
        <v>23.211185012734504</v>
      </c>
      <c r="U41" s="42">
        <f>E41*O41*P41</f>
        <v>12.559795500000002</v>
      </c>
    </row>
    <row r="42" spans="1:21" s="39" customFormat="1" ht="17.25" customHeight="1" x14ac:dyDescent="0.2">
      <c r="A42" s="140"/>
      <c r="B42" s="157"/>
      <c r="C42" s="140"/>
      <c r="D42" s="140"/>
      <c r="E42" s="154"/>
      <c r="F42" s="140"/>
      <c r="G42" s="75">
        <f t="shared" si="18"/>
        <v>1.9976099999999999</v>
      </c>
      <c r="H42" s="151"/>
      <c r="I42" s="140"/>
      <c r="J42" s="81">
        <f t="shared" si="19"/>
        <v>2.76</v>
      </c>
      <c r="K42" s="151"/>
      <c r="L42" s="85" t="s">
        <v>236</v>
      </c>
      <c r="M42" s="93"/>
      <c r="N42" s="93" t="s">
        <v>227</v>
      </c>
      <c r="O42" s="93">
        <v>1.1599999999999999</v>
      </c>
      <c r="P42" s="48">
        <v>3.5</v>
      </c>
      <c r="Q42" s="75">
        <f t="shared" si="2"/>
        <v>1.2091590000000001</v>
      </c>
      <c r="R42" s="42">
        <f t="shared" si="7"/>
        <v>4.9091855400000002</v>
      </c>
      <c r="S42" s="151"/>
      <c r="T42" s="151"/>
      <c r="U42" s="42">
        <f>E41*O42*P42</f>
        <v>1.7255</v>
      </c>
    </row>
    <row r="43" spans="1:21" s="39" customFormat="1" ht="20.25" customHeight="1" x14ac:dyDescent="0.2">
      <c r="A43" s="141"/>
      <c r="B43" s="158"/>
      <c r="C43" s="141"/>
      <c r="D43" s="141"/>
      <c r="E43" s="155"/>
      <c r="F43" s="141"/>
      <c r="G43" s="75">
        <f t="shared" si="18"/>
        <v>1.9976099999999999</v>
      </c>
      <c r="H43" s="152"/>
      <c r="I43" s="141"/>
      <c r="J43" s="81">
        <f t="shared" si="19"/>
        <v>2.76</v>
      </c>
      <c r="K43" s="152"/>
      <c r="L43" s="93" t="s">
        <v>237</v>
      </c>
      <c r="M43" s="93" t="s">
        <v>238</v>
      </c>
      <c r="N43" s="93" t="s">
        <v>235</v>
      </c>
      <c r="O43" s="79">
        <f>(1.57+0.44+1.59)/100</f>
        <v>3.6000000000000004E-2</v>
      </c>
      <c r="P43" s="42">
        <v>137.5</v>
      </c>
      <c r="Q43" s="75">
        <f t="shared" si="2"/>
        <v>1.2091590000000001</v>
      </c>
      <c r="R43" s="42">
        <f t="shared" si="7"/>
        <v>5.9853370500000009</v>
      </c>
      <c r="S43" s="152"/>
      <c r="T43" s="152"/>
      <c r="U43" s="42">
        <f>E41*O43*P43</f>
        <v>2.1037500000000002</v>
      </c>
    </row>
    <row r="44" spans="1:21" s="39" customFormat="1" ht="36.75" customHeight="1" x14ac:dyDescent="0.2">
      <c r="A44" s="94">
        <v>31</v>
      </c>
      <c r="B44" s="94" t="s">
        <v>239</v>
      </c>
      <c r="C44" s="103" t="s">
        <v>256</v>
      </c>
      <c r="D44" s="94" t="s">
        <v>240</v>
      </c>
      <c r="E44" s="47">
        <v>3.6999999999999998E-2</v>
      </c>
      <c r="F44" s="48">
        <v>38</v>
      </c>
      <c r="G44" s="75">
        <f t="shared" si="18"/>
        <v>1.9976099999999999</v>
      </c>
      <c r="H44" s="42">
        <f>F44*G44</f>
        <v>75.909179999999992</v>
      </c>
      <c r="I44" s="94">
        <v>1.3</v>
      </c>
      <c r="J44" s="81">
        <f t="shared" si="19"/>
        <v>2.76</v>
      </c>
      <c r="K44" s="42">
        <f>I44*J44</f>
        <v>3.5879999999999996</v>
      </c>
      <c r="L44" s="94"/>
      <c r="M44" s="94"/>
      <c r="N44" s="94"/>
      <c r="O44" s="48"/>
      <c r="P44" s="94"/>
      <c r="Q44" s="75">
        <f t="shared" si="2"/>
        <v>1.2091590000000001</v>
      </c>
      <c r="R44" s="42"/>
      <c r="S44" s="42">
        <f>H44+K44+R44</f>
        <v>79.497179999999986</v>
      </c>
      <c r="T44" s="42">
        <f>E44*S44</f>
        <v>2.9413956599999995</v>
      </c>
      <c r="U44" s="42"/>
    </row>
    <row r="45" spans="1:21" s="39" customFormat="1" ht="19.5" customHeight="1" x14ac:dyDescent="0.2">
      <c r="A45" s="93">
        <v>32</v>
      </c>
      <c r="B45" s="93" t="s">
        <v>241</v>
      </c>
      <c r="C45" s="42" t="s">
        <v>245</v>
      </c>
      <c r="D45" s="93" t="s">
        <v>54</v>
      </c>
      <c r="E45" s="89">
        <f>4*1.2</f>
        <v>4.8</v>
      </c>
      <c r="F45" s="93"/>
      <c r="G45" s="75">
        <f t="shared" si="18"/>
        <v>1.9976099999999999</v>
      </c>
      <c r="H45" s="42"/>
      <c r="I45" s="93"/>
      <c r="J45" s="81">
        <f t="shared" si="19"/>
        <v>2.76</v>
      </c>
      <c r="K45" s="42"/>
      <c r="L45" s="42" t="s">
        <v>244</v>
      </c>
      <c r="M45" s="94" t="s">
        <v>246</v>
      </c>
      <c r="N45" s="93" t="s">
        <v>54</v>
      </c>
      <c r="O45" s="83">
        <v>1</v>
      </c>
      <c r="P45" s="93">
        <v>2.972</v>
      </c>
      <c r="Q45" s="75">
        <f t="shared" si="2"/>
        <v>1.2091590000000001</v>
      </c>
      <c r="R45" s="42">
        <f t="shared" si="7"/>
        <v>3.5936205480000001</v>
      </c>
      <c r="S45" s="42">
        <f>H45+K45+R45</f>
        <v>3.5936205480000001</v>
      </c>
      <c r="T45" s="42">
        <f>E45*S45</f>
        <v>17.249378630399999</v>
      </c>
      <c r="U45" s="42">
        <f>E45*O45*P45</f>
        <v>14.265599999999999</v>
      </c>
    </row>
    <row r="46" spans="1:21" s="39" customFormat="1" ht="21" customHeight="1" x14ac:dyDescent="0.2">
      <c r="A46" s="92">
        <v>33</v>
      </c>
      <c r="B46" s="93" t="s">
        <v>241</v>
      </c>
      <c r="C46" s="92" t="s">
        <v>242</v>
      </c>
      <c r="D46" s="92" t="s">
        <v>55</v>
      </c>
      <c r="E46" s="88">
        <f>0.25*12*1.21</f>
        <v>3.63</v>
      </c>
      <c r="F46" s="92"/>
      <c r="G46" s="75">
        <f t="shared" si="18"/>
        <v>1.9976099999999999</v>
      </c>
      <c r="H46" s="42"/>
      <c r="I46" s="92"/>
      <c r="J46" s="81">
        <f t="shared" si="19"/>
        <v>2.76</v>
      </c>
      <c r="K46" s="42"/>
      <c r="L46" s="93" t="s">
        <v>243</v>
      </c>
      <c r="M46" s="92" t="s">
        <v>247</v>
      </c>
      <c r="N46" s="92" t="s">
        <v>55</v>
      </c>
      <c r="O46" s="84">
        <v>1</v>
      </c>
      <c r="P46" s="94">
        <v>0.20624999999999999</v>
      </c>
      <c r="Q46" s="75">
        <f t="shared" si="2"/>
        <v>1.2091590000000001</v>
      </c>
      <c r="R46" s="42">
        <f t="shared" si="7"/>
        <v>0.24938904375000001</v>
      </c>
      <c r="S46" s="42">
        <f>H46+K46+R46</f>
        <v>0.24938904375000001</v>
      </c>
      <c r="T46" s="42">
        <f>E46*S46</f>
        <v>0.90528222881249998</v>
      </c>
      <c r="U46" s="42">
        <f>E46*O46*P46</f>
        <v>0.74868749999999995</v>
      </c>
    </row>
    <row r="47" spans="1:21" ht="14.25" x14ac:dyDescent="0.2">
      <c r="A47" s="94"/>
      <c r="B47" s="94"/>
      <c r="C47" s="40" t="s">
        <v>88</v>
      </c>
      <c r="D47" s="94"/>
      <c r="E47" s="48"/>
      <c r="F47" s="42"/>
      <c r="G47" s="94"/>
      <c r="H47" s="94"/>
      <c r="I47" s="42"/>
      <c r="J47" s="94"/>
      <c r="K47" s="94"/>
      <c r="L47" s="42"/>
      <c r="M47" s="45"/>
      <c r="N47" s="94"/>
      <c r="O47" s="94"/>
      <c r="P47" s="94"/>
      <c r="Q47" s="94"/>
      <c r="R47" s="42"/>
      <c r="S47" s="42"/>
      <c r="T47" s="50">
        <f>SUM(T11:T46)</f>
        <v>8721.5997847515373</v>
      </c>
      <c r="U47" s="50">
        <f>SUM(U11:U46)</f>
        <v>8168.2511269575889</v>
      </c>
    </row>
    <row r="48" spans="1:21" ht="14.25" x14ac:dyDescent="0.2">
      <c r="A48" s="94"/>
      <c r="B48" s="94"/>
      <c r="C48" s="40" t="s">
        <v>221</v>
      </c>
      <c r="D48" s="94"/>
      <c r="E48" s="48"/>
      <c r="F48" s="42"/>
      <c r="G48" s="94"/>
      <c r="H48" s="94"/>
      <c r="I48" s="42"/>
      <c r="J48" s="94"/>
      <c r="K48" s="94"/>
      <c r="L48" s="42"/>
      <c r="M48" s="45"/>
      <c r="N48" s="94"/>
      <c r="O48" s="94"/>
      <c r="P48" s="94"/>
      <c r="Q48" s="94"/>
      <c r="R48" s="42"/>
      <c r="S48" s="42"/>
      <c r="T48" s="50">
        <f>E20*P20+E21*P21+E22*P22+E23*P23+E24*P24+E25*P25</f>
        <v>6369.6</v>
      </c>
      <c r="U48" s="50">
        <f>T48</f>
        <v>6369.6</v>
      </c>
    </row>
    <row r="49" spans="1:21" x14ac:dyDescent="0.2">
      <c r="A49" s="94"/>
      <c r="B49" s="94"/>
      <c r="C49" s="45" t="s">
        <v>112</v>
      </c>
      <c r="D49" s="55"/>
      <c r="E49" s="43"/>
      <c r="F49" s="43"/>
      <c r="G49" s="43"/>
      <c r="H49" s="43"/>
      <c r="I49" s="43"/>
      <c r="J49" s="43"/>
      <c r="K49" s="43"/>
      <c r="L49" s="43"/>
      <c r="M49" s="43"/>
      <c r="N49" s="94"/>
      <c r="O49" s="43"/>
      <c r="P49" s="43"/>
      <c r="Q49" s="43"/>
      <c r="R49" s="54"/>
      <c r="S49" s="43"/>
      <c r="T49" s="94">
        <f>(T47-T48)*0.133</f>
        <v>312.81597137195445</v>
      </c>
      <c r="U49" s="94">
        <f>(U47-U48)*0.133</f>
        <v>239.22059988535929</v>
      </c>
    </row>
    <row r="50" spans="1:21" ht="14.25" x14ac:dyDescent="0.2">
      <c r="A50" s="94"/>
      <c r="B50" s="94"/>
      <c r="C50" s="45" t="s">
        <v>88</v>
      </c>
      <c r="D50" s="94"/>
      <c r="E50" s="43"/>
      <c r="F50" s="43"/>
      <c r="G50" s="43"/>
      <c r="H50" s="43"/>
      <c r="I50" s="43"/>
      <c r="J50" s="43"/>
      <c r="K50" s="43"/>
      <c r="L50" s="43"/>
      <c r="M50" s="43"/>
      <c r="N50" s="94"/>
      <c r="O50" s="43"/>
      <c r="P50" s="43"/>
      <c r="Q50" s="43"/>
      <c r="R50" s="54"/>
      <c r="S50" s="43"/>
      <c r="T50" s="50">
        <f>T47+T49</f>
        <v>9034.4157561234915</v>
      </c>
      <c r="U50" s="50">
        <f>U47+U49</f>
        <v>8407.4717268429486</v>
      </c>
    </row>
    <row r="51" spans="1:21" x14ac:dyDescent="0.2">
      <c r="A51" s="94"/>
      <c r="B51" s="94"/>
      <c r="C51" s="45" t="s">
        <v>109</v>
      </c>
      <c r="D51" s="94"/>
      <c r="E51" s="43"/>
      <c r="F51" s="43"/>
      <c r="G51" s="43"/>
      <c r="H51" s="43"/>
      <c r="I51" s="43"/>
      <c r="J51" s="43"/>
      <c r="K51" s="43"/>
      <c r="L51" s="43"/>
      <c r="M51" s="43"/>
      <c r="N51" s="94"/>
      <c r="O51" s="43"/>
      <c r="P51" s="43"/>
      <c r="Q51" s="43"/>
      <c r="R51" s="54"/>
      <c r="S51" s="43"/>
      <c r="T51" s="94">
        <f>(T50-T48)*0.11</f>
        <v>293.12973317358404</v>
      </c>
      <c r="U51" s="42">
        <f>(U50-U48)*0.11</f>
        <v>224.16588995272431</v>
      </c>
    </row>
    <row r="52" spans="1:21" ht="14.25" x14ac:dyDescent="0.2">
      <c r="A52" s="94"/>
      <c r="B52" s="94"/>
      <c r="C52" s="51" t="s">
        <v>88</v>
      </c>
      <c r="D52" s="94"/>
      <c r="E52" s="43"/>
      <c r="F52" s="43"/>
      <c r="G52" s="43"/>
      <c r="H52" s="43"/>
      <c r="I52" s="43"/>
      <c r="J52" s="43"/>
      <c r="K52" s="43"/>
      <c r="L52" s="43"/>
      <c r="M52" s="43"/>
      <c r="N52" s="94"/>
      <c r="O52" s="43"/>
      <c r="P52" s="43"/>
      <c r="Q52" s="43"/>
      <c r="R52" s="54"/>
      <c r="S52" s="43"/>
      <c r="T52" s="50">
        <f>T50+T51</f>
        <v>9327.5454892970756</v>
      </c>
      <c r="U52" s="50">
        <f>SUM(U50:U51)</f>
        <v>8631.6376167956732</v>
      </c>
    </row>
    <row r="53" spans="1:21" ht="14.25" x14ac:dyDescent="0.2">
      <c r="A53" s="94"/>
      <c r="B53" s="94"/>
      <c r="C53" s="40" t="s">
        <v>221</v>
      </c>
      <c r="D53" s="94"/>
      <c r="E53" s="48"/>
      <c r="F53" s="42"/>
      <c r="G53" s="94"/>
      <c r="H53" s="94"/>
      <c r="I53" s="42"/>
      <c r="J53" s="94"/>
      <c r="K53" s="94"/>
      <c r="L53" s="42"/>
      <c r="M53" s="45"/>
      <c r="N53" s="94"/>
      <c r="O53" s="94"/>
      <c r="P53" s="94"/>
      <c r="Q53" s="94"/>
      <c r="R53" s="42"/>
      <c r="S53" s="82"/>
      <c r="T53" s="52">
        <f>T48</f>
        <v>6369.6</v>
      </c>
      <c r="U53" s="52">
        <f>U48</f>
        <v>6369.6</v>
      </c>
    </row>
    <row r="56" spans="1:21" ht="17.25" x14ac:dyDescent="0.2">
      <c r="I56" s="101"/>
      <c r="J56" s="101" t="s">
        <v>270</v>
      </c>
      <c r="K56" s="104" t="s">
        <v>270</v>
      </c>
      <c r="L56" s="33"/>
      <c r="M56" s="104" t="s">
        <v>266</v>
      </c>
    </row>
  </sheetData>
  <mergeCells count="45">
    <mergeCell ref="T7:T9"/>
    <mergeCell ref="A5:E5"/>
    <mergeCell ref="F5:H5"/>
    <mergeCell ref="T5:U5"/>
    <mergeCell ref="U7:U9"/>
    <mergeCell ref="A7:A9"/>
    <mergeCell ref="B7:B9"/>
    <mergeCell ref="C7:C9"/>
    <mergeCell ref="D7:D9"/>
    <mergeCell ref="E7:E9"/>
    <mergeCell ref="F7:R7"/>
    <mergeCell ref="F8:H8"/>
    <mergeCell ref="I8:K8"/>
    <mergeCell ref="L8:R8"/>
    <mergeCell ref="S7:S9"/>
    <mergeCell ref="L5:O5"/>
    <mergeCell ref="P5:R5"/>
    <mergeCell ref="A1:U1"/>
    <mergeCell ref="C2:T2"/>
    <mergeCell ref="E3:P3"/>
    <mergeCell ref="L4:P4"/>
    <mergeCell ref="A4:E4"/>
    <mergeCell ref="F4:H4"/>
    <mergeCell ref="T37:T38"/>
    <mergeCell ref="E37:E38"/>
    <mergeCell ref="F37:F38"/>
    <mergeCell ref="H37:H38"/>
    <mergeCell ref="I37:I38"/>
    <mergeCell ref="K37:K38"/>
    <mergeCell ref="S37:S38"/>
    <mergeCell ref="A37:A38"/>
    <mergeCell ref="B37:B38"/>
    <mergeCell ref="C37:C38"/>
    <mergeCell ref="D37:D38"/>
    <mergeCell ref="A41:A43"/>
    <mergeCell ref="B41:B43"/>
    <mergeCell ref="C41:C43"/>
    <mergeCell ref="D41:D43"/>
    <mergeCell ref="K41:K43"/>
    <mergeCell ref="S41:S43"/>
    <mergeCell ref="T41:T43"/>
    <mergeCell ref="E41:E43"/>
    <mergeCell ref="F41:F43"/>
    <mergeCell ref="H41:H43"/>
    <mergeCell ref="I41:I43"/>
  </mergeCells>
  <phoneticPr fontId="3" type="noConversion"/>
  <printOptions horizontalCentered="1"/>
  <pageMargins left="0.19685039370078741" right="0.19685039370078741" top="0.98425196850393704" bottom="0.19685039370078741" header="0.19685039370078741" footer="0.19685039370078741"/>
  <pageSetup paperSize="9" scale="79" orientation="landscape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ԱՄՓՈՓ</vt:lpstr>
      <vt:lpstr>ՕԲՅ</vt:lpstr>
      <vt:lpstr>N1 Ջեռուցում</vt:lpstr>
      <vt:lpstr>N2 Կաթսայատուն</vt:lpstr>
      <vt:lpstr>'N1 Ջեռուցում'!Заголовки_для_печати</vt:lpstr>
      <vt:lpstr>ՕԲՅ!Область_печати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Administrator</cp:lastModifiedBy>
  <cp:lastPrinted>2017-11-13T07:47:39Z</cp:lastPrinted>
  <dcterms:created xsi:type="dcterms:W3CDTF">1996-10-14T23:33:28Z</dcterms:created>
  <dcterms:modified xsi:type="dcterms:W3CDTF">2017-12-12T17:46:12Z</dcterms:modified>
</cp:coreProperties>
</file>